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ts Multi-Directions\Juri-opérations\40-Conciergerie\Liaison\Opérations_définitives_anticipées\Relance lot 3\Lot 3 - Menuiserie\"/>
    </mc:Choice>
  </mc:AlternateContent>
  <xr:revisionPtr revIDLastSave="0" documentId="13_ncr:1_{DF14EFE2-0707-42B7-893D-852E4710FB9A}" xr6:coauthVersionLast="47" xr6:coauthVersionMax="47" xr10:uidLastSave="{00000000-0000-0000-0000-000000000000}"/>
  <bookViews>
    <workbookView xWindow="19090" yWindow="-110" windowWidth="19420" windowHeight="10300" activeTab="4" xr2:uid="{7A9EA079-D904-4B7F-B3D9-C74030393771}"/>
  </bookViews>
  <sheets>
    <sheet name="Zone_1" sheetId="1" r:id="rId1"/>
    <sheet name="Zone_2" sheetId="2" r:id="rId2"/>
    <sheet name="Zone_3" sheetId="4" r:id="rId3"/>
    <sheet name="Zone_4" sheetId="5" r:id="rId4"/>
    <sheet name="RECAP_CE" sheetId="6" r:id="rId5"/>
  </sheets>
  <externalReferences>
    <externalReference r:id="rId6"/>
  </externalReferences>
  <definedNames>
    <definedName name="_xlnm.Print_Area" localSheetId="4">RECAP_CE!$A$1:$K$43</definedName>
    <definedName name="_xlnm.Print_Area" localSheetId="2">Zone_3!$A$1:$M$21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6" l="1"/>
  <c r="J33" i="6"/>
  <c r="J28" i="6"/>
  <c r="J23" i="6"/>
  <c r="M49" i="5"/>
  <c r="M48" i="5"/>
  <c r="M47" i="5"/>
  <c r="M46" i="5"/>
  <c r="J45" i="5"/>
  <c r="M45" i="5" s="1"/>
  <c r="M44" i="5"/>
  <c r="M43" i="5"/>
  <c r="J42" i="5"/>
  <c r="M42" i="5" s="1"/>
  <c r="M41" i="5"/>
  <c r="M40" i="5"/>
  <c r="M39" i="5"/>
  <c r="M38" i="5"/>
  <c r="M37" i="5"/>
  <c r="M36" i="5"/>
  <c r="M35" i="5"/>
  <c r="M34" i="5"/>
  <c r="M33" i="5"/>
  <c r="M20" i="5" l="1"/>
  <c r="M22" i="2"/>
  <c r="M24" i="2"/>
  <c r="J32" i="6"/>
  <c r="J34" i="6" s="1"/>
  <c r="I24" i="2"/>
  <c r="I22" i="2"/>
  <c r="L51" i="5"/>
  <c r="I51" i="5"/>
  <c r="L17" i="5"/>
  <c r="I17" i="5"/>
  <c r="L22" i="4"/>
  <c r="I22" i="4"/>
  <c r="L20" i="4"/>
  <c r="I20" i="4"/>
  <c r="L18" i="4"/>
  <c r="I18" i="4"/>
  <c r="L20" i="1"/>
  <c r="I20" i="1"/>
  <c r="L19" i="1"/>
  <c r="I19" i="1"/>
  <c r="M28" i="5"/>
  <c r="M27" i="5"/>
  <c r="M29" i="5"/>
  <c r="M30" i="5"/>
  <c r="M18" i="5"/>
  <c r="M19" i="5"/>
  <c r="M22" i="5"/>
  <c r="M23" i="5"/>
  <c r="M24" i="5"/>
  <c r="M25" i="5"/>
  <c r="M26" i="5"/>
  <c r="M31" i="5"/>
  <c r="J22" i="6"/>
  <c r="J24" i="6" s="1"/>
  <c r="L21" i="4"/>
  <c r="L21" i="1"/>
  <c r="L52" i="5" l="1"/>
  <c r="J37" i="6"/>
  <c r="J39" i="6" s="1"/>
  <c r="L26" i="2"/>
  <c r="J27" i="6"/>
  <c r="J29" i="6" s="1"/>
  <c r="J41" i="6" l="1"/>
  <c r="J42" i="6" l="1"/>
  <c r="J43" i="6" s="1"/>
</calcChain>
</file>

<file path=xl/sharedStrings.xml><?xml version="1.0" encoding="utf-8"?>
<sst xmlns="http://schemas.openxmlformats.org/spreadsheetml/2006/main" count="225" uniqueCount="107">
  <si>
    <t>Edifice :</t>
  </si>
  <si>
    <t>PALAIS DE JUSTICE</t>
  </si>
  <si>
    <t>Opération :</t>
  </si>
  <si>
    <t xml:space="preserve">Localisation : </t>
  </si>
  <si>
    <t>75 - 1ER ARRONDISSEMENT - PARIS</t>
  </si>
  <si>
    <t>CENTRE DES MONUMENTS NATIONAUX</t>
  </si>
  <si>
    <t xml:space="preserve">Maître d'ouvrage : </t>
  </si>
  <si>
    <t>Ministère de la Culture</t>
  </si>
  <si>
    <t>62, rue Saint Antoine</t>
  </si>
  <si>
    <t>75186 PARIS Cedex</t>
  </si>
  <si>
    <t>Maitre d'œuvre :</t>
  </si>
  <si>
    <t>Christophe BOTTINEAU</t>
  </si>
  <si>
    <t>2BDM Architectes</t>
  </si>
  <si>
    <t xml:space="preserve">60-62 rue d’Hauteville </t>
  </si>
  <si>
    <t xml:space="preserve">75010 PARIS </t>
  </si>
  <si>
    <t>CE</t>
  </si>
  <si>
    <t>N°</t>
  </si>
  <si>
    <t>Intitulé</t>
  </si>
  <si>
    <t>Métré</t>
  </si>
  <si>
    <t>Quantité estim.</t>
  </si>
  <si>
    <t>Prix Unit.</t>
  </si>
  <si>
    <t>Somme PU.</t>
  </si>
  <si>
    <t xml:space="preserve">PALAIS DE JUSTICE </t>
  </si>
  <si>
    <r>
      <t>75 - 1</t>
    </r>
    <r>
      <rPr>
        <vertAlign val="superscript"/>
        <sz val="12"/>
        <color rgb="FF000000"/>
        <rFont val="Aptos Narrow"/>
        <family val="2"/>
      </rPr>
      <t>er</t>
    </r>
    <r>
      <rPr>
        <sz val="12"/>
        <color rgb="FF000000"/>
        <rFont val="Aptos Narrow"/>
        <family val="2"/>
      </rPr>
      <t xml:space="preserve"> ARRONDISSEMENT - PARIS</t>
    </r>
  </si>
  <si>
    <t>Maître d'œuvre :</t>
  </si>
  <si>
    <t>Christophe BOTTINEAU - ACMH</t>
  </si>
  <si>
    <t>Zone 1 - Façade occidentale</t>
  </si>
  <si>
    <t>Zone 3 - Cellules du secret</t>
  </si>
  <si>
    <t>Zone 4 - Espaces sous le grand degré</t>
  </si>
  <si>
    <t>Zone 2b - Parloir et ancienne infirmerie - aménagement provisoire</t>
  </si>
  <si>
    <t>CE1 Menuiserie intérieure</t>
  </si>
  <si>
    <t>Escaliers - emmarchement bois</t>
  </si>
  <si>
    <t>Estrade provisoire en sapin</t>
  </si>
  <si>
    <t>1.1</t>
  </si>
  <si>
    <t>1.1.1</t>
  </si>
  <si>
    <t>1.1.2</t>
  </si>
  <si>
    <t>1.1.2.1</t>
  </si>
  <si>
    <t>1.1.2.2</t>
  </si>
  <si>
    <t>1.2</t>
  </si>
  <si>
    <t>1.2.1</t>
  </si>
  <si>
    <t>Travaux divers</t>
  </si>
  <si>
    <t>Heure de régie</t>
  </si>
  <si>
    <t>U</t>
  </si>
  <si>
    <t>1.3</t>
  </si>
  <si>
    <t>Restauration de menuiseries extérieures en bois</t>
  </si>
  <si>
    <t>1.3.1</t>
  </si>
  <si>
    <t>Remise en état de menuiserie à petits carreaux et imposte cintrée vitrée 10 m²</t>
  </si>
  <si>
    <t>1.3.2</t>
  </si>
  <si>
    <t>Nettoyage et restauration ponctuelle de corniche menuisée moulurée</t>
  </si>
  <si>
    <t>ml</t>
  </si>
  <si>
    <t>Nettoyage et restauration ponctuelle d’encadrement de miroir</t>
  </si>
  <si>
    <t>Tranchée pour accompagnement des lots techniques</t>
  </si>
  <si>
    <t>H</t>
  </si>
  <si>
    <t>Trappe de visite</t>
  </si>
  <si>
    <t>Emmarchement provisoire en sapin</t>
  </si>
  <si>
    <t>1.2.2</t>
  </si>
  <si>
    <t>Modification pour changement du sens d'ouverture</t>
  </si>
  <si>
    <t>Inversion du sens d'ouverture de la porte double</t>
  </si>
  <si>
    <t>Inversion du sens d'ouverture d'un des deux vantaux</t>
  </si>
  <si>
    <t>1.3.3</t>
  </si>
  <si>
    <t>1.3.4</t>
  </si>
  <si>
    <t>1.3.5</t>
  </si>
  <si>
    <t>OPERATIONS DEFINITIVES ANTICIPEES</t>
  </si>
  <si>
    <t xml:space="preserve">OPÉRATIONS ANTICIPÉES DEFINITIVES </t>
  </si>
  <si>
    <t>RÉCAPITULATION</t>
  </si>
  <si>
    <t>Porte courette sud vers rotonde</t>
  </si>
  <si>
    <t>Porte  boutique courette nord</t>
  </si>
  <si>
    <t>Mobilier d'accueil</t>
  </si>
  <si>
    <t>Dépose-repose de mobilier d'accueil existant</t>
  </si>
  <si>
    <t>Création de banque d'accueil</t>
  </si>
  <si>
    <t>Banque d’accueil – 2,5 ml x 1,10 m ht</t>
  </si>
  <si>
    <t>rotonde</t>
  </si>
  <si>
    <t>Contrôle des billets et distribution des tablettes - 5,30 ml x 1,10 m ht</t>
  </si>
  <si>
    <t>espace d'accueil</t>
  </si>
  <si>
    <t>Mobilier de boutique</t>
  </si>
  <si>
    <t>Présentoirs centraux h=0,9 m</t>
  </si>
  <si>
    <t>Banque de caisse et cimaise centrale</t>
  </si>
  <si>
    <t>Placards toute hauteur à étagères intégrant grilles laiton</t>
  </si>
  <si>
    <t>Etagères murales et placards en soubassement</t>
  </si>
  <si>
    <t>Habillage de caisson pour rideau d'air chaud</t>
  </si>
  <si>
    <t>CE2 - Mobilier</t>
  </si>
  <si>
    <t>2.1</t>
  </si>
  <si>
    <t>2.1.1</t>
  </si>
  <si>
    <t>2.1.2</t>
  </si>
  <si>
    <t>2.1.2.1</t>
  </si>
  <si>
    <t>2.1.2.2</t>
  </si>
  <si>
    <t>2.2</t>
  </si>
  <si>
    <t>2.2.1</t>
  </si>
  <si>
    <t>2.2.2</t>
  </si>
  <si>
    <t>2.3</t>
  </si>
  <si>
    <t>2.4</t>
  </si>
  <si>
    <t>2.5</t>
  </si>
  <si>
    <t>Mobilier</t>
  </si>
  <si>
    <t xml:space="preserve">Menuiserie </t>
  </si>
  <si>
    <t>Menuiserie</t>
  </si>
  <si>
    <t>LOT n°3 - Menuiserie Juillet 2025</t>
  </si>
  <si>
    <r>
      <t>BORDEREAU DE PRIX UNITAIRE - OPÉRATIONS ANTICIPÉES DEFINITIVES - LOT n°3 - Menuiserie -</t>
    </r>
    <r>
      <rPr>
        <b/>
        <sz val="12"/>
        <color rgb="FFFF0000"/>
        <rFont val="Aptos Narrow"/>
        <family val="2"/>
      </rPr>
      <t xml:space="preserve"> Janvier 2026</t>
    </r>
  </si>
  <si>
    <t>BORDEREAU DE PRIX UNITAIRE - OPÉRATIONS ANTICIPÉES DEFINITIVES - LOT n°3 - Menuiserie - Janvier 2026</t>
  </si>
  <si>
    <t>BORDEREAU DE PRIX UNITAIRE - OPÉRATIONS ANTICIPÉES DEFINITIVES - LOT n°3 - Menuiserie -Janvier 2026</t>
  </si>
  <si>
    <t>RECAPITULATION PAR CORPS D'ETAT - Janvier 2026</t>
  </si>
  <si>
    <t>pas d'intervention de menuiserie intérieure</t>
  </si>
  <si>
    <t>SOUS TOTAUX HT:</t>
  </si>
  <si>
    <t>SOUS TOTAUX HT :</t>
  </si>
  <si>
    <t>Total HT</t>
  </si>
  <si>
    <t>Sous-total HT</t>
  </si>
  <si>
    <t>TVA à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</si>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</sst>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 &quot;* #,##0.00&quot; &quot;[$€-40C]&quot; &quot;;&quot;-&quot;* #,##0.00&quot; &quot;[$€-40C]&quot; &quot;;&quot; &quot;* &quot;-&quot;#&quot; &quot;[$€-40C]&quot; &quot;;&quot; &quot;@&quot; &quot;"/>
    <numFmt numFmtId="165" formatCode="&quot; &quot;* #,##0.00&quot; &quot;;&quot;-&quot;* #,##0.00&quot; &quot;;&quot; &quot;* &quot;-&quot;#&quot; &quot;;&quot; &quot;@&quot; &quot;"/>
    <numFmt numFmtId="166" formatCode="#,##0.00&quot;  &quot;"/>
    <numFmt numFmtId="167" formatCode="&quot;x &quot;0.00"/>
    <numFmt numFmtId="168" formatCode="&quot;total phase &quot;"/>
    <numFmt numFmtId="169" formatCode="&quot; &quot;* #,##0.00&quot;   &quot;;&quot;-&quot;* #,##0.00&quot;   &quot;;&quot; &quot;* &quot;-&quot;#&quot;   &quot;;&quot; &quot;@&quot; &quot;"/>
    <numFmt numFmtId="170" formatCode="#,##0.00&quot; &quot;[$€-40C]"/>
  </numFmts>
  <fonts count="46" x14ac:knownFonts="1">
    <font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u/>
      <sz val="12"/>
      <color rgb="FF000000"/>
      <name val="Aptos Narrow"/>
      <family val="2"/>
    </font>
    <font>
      <sz val="12"/>
      <color rgb="FF000000"/>
      <name val="Calibri"/>
      <family val="2"/>
    </font>
    <font>
      <sz val="12"/>
      <color rgb="FF000000"/>
      <name val="Aptos Narrow"/>
      <family val="2"/>
    </font>
    <font>
      <b/>
      <sz val="12"/>
      <color rgb="FF000000"/>
      <name val="Aptos Narrow"/>
      <family val="2"/>
    </font>
    <font>
      <i/>
      <sz val="11"/>
      <color rgb="FF0000FF"/>
      <name val="Aptos Narrow"/>
      <family val="2"/>
    </font>
    <font>
      <b/>
      <sz val="11"/>
      <color rgb="FF000000"/>
      <name val="Aptos Narrow"/>
      <family val="2"/>
    </font>
    <font>
      <b/>
      <i/>
      <sz val="11"/>
      <color rgb="FF0000FF"/>
      <name val="Aptos Narrow"/>
      <family val="2"/>
    </font>
    <font>
      <b/>
      <i/>
      <sz val="11"/>
      <color rgb="FF000000"/>
      <name val="Aptos Narrow"/>
      <family val="2"/>
    </font>
    <font>
      <i/>
      <sz val="11"/>
      <color rgb="FFFF0000"/>
      <name val="Aptos Narrow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0000"/>
      <name val="Aptos Narrow"/>
      <family val="2"/>
    </font>
    <font>
      <vertAlign val="superscript"/>
      <sz val="12"/>
      <color rgb="FF000000"/>
      <name val="Aptos Narrow"/>
      <family val="2"/>
    </font>
    <font>
      <b/>
      <sz val="18"/>
      <color rgb="FF000000"/>
      <name val="Aptos Narrow"/>
      <family val="2"/>
    </font>
    <font>
      <b/>
      <sz val="16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BE5014"/>
      <name val="Aptos Narrow"/>
      <family val="2"/>
    </font>
    <font>
      <b/>
      <u/>
      <sz val="12"/>
      <color rgb="FF000000"/>
      <name val="Aptos Narrow"/>
      <family val="2"/>
    </font>
    <font>
      <sz val="8"/>
      <color rgb="FFBE5014"/>
      <name val="Arial Narrow"/>
      <family val="2"/>
    </font>
    <font>
      <sz val="10"/>
      <color rgb="FFBE5014"/>
      <name val="Times New Roman"/>
      <family val="1"/>
    </font>
    <font>
      <sz val="11"/>
      <color rgb="FF000000"/>
      <name val="Arial"/>
      <family val="2"/>
    </font>
    <font>
      <b/>
      <sz val="12"/>
      <name val="Aptos Narrow"/>
      <family val="2"/>
    </font>
    <font>
      <i/>
      <sz val="10"/>
      <color rgb="FF0000FF"/>
      <name val="Aptos Narrow"/>
      <family val="2"/>
    </font>
    <font>
      <sz val="11"/>
      <name val="Calibri"/>
      <family val="2"/>
    </font>
    <font>
      <i/>
      <sz val="11"/>
      <color rgb="FF000000"/>
      <name val="Calibri"/>
      <family val="2"/>
    </font>
    <font>
      <sz val="11"/>
      <color rgb="FFFF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name val="Calibri"/>
      <family val="2"/>
    </font>
    <font>
      <sz val="10"/>
      <color rgb="FFFF0000"/>
      <name val="Aptos Narrow"/>
      <family val="2"/>
      <scheme val="minor"/>
    </font>
    <font>
      <i/>
      <sz val="9"/>
      <color rgb="FF0070C0"/>
      <name val="Aptos Narrow"/>
      <family val="2"/>
      <scheme val="minor"/>
    </font>
    <font>
      <i/>
      <sz val="9"/>
      <color theme="4" tint="-0.249977111117893"/>
      <name val="Aptos Narrow"/>
      <family val="2"/>
      <scheme val="minor"/>
    </font>
    <font>
      <b/>
      <sz val="18"/>
      <name val="Aptos Narrow"/>
      <family val="2"/>
    </font>
    <font>
      <sz val="10"/>
      <color rgb="FF0000FF"/>
      <name val="Aptos Narrow"/>
      <family val="2"/>
    </font>
    <font>
      <sz val="10"/>
      <color rgb="FF0000FF"/>
      <name val="Aptos Narrow"/>
      <family val="2"/>
      <scheme val="minor"/>
    </font>
    <font>
      <sz val="11"/>
      <color rgb="FFFF0000"/>
      <name val="Calibri"/>
      <family val="2"/>
    </font>
    <font>
      <i/>
      <sz val="10"/>
      <color rgb="FF0000FF"/>
      <name val="Aptos Narrow"/>
      <family val="2"/>
      <scheme val="minor"/>
    </font>
    <font>
      <b/>
      <sz val="12"/>
      <color rgb="FFFF0000"/>
      <name val="Aptos Narrow"/>
      <family val="2"/>
    </font>
    <font>
      <sz val="11"/>
      <name val="Aptos Narrow"/>
      <family val="2"/>
    </font>
    <font>
      <b/>
      <i/>
      <sz val="1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  <fill>
      <patternFill patternType="solid">
        <fgColor theme="3" tint="0.89999084444715716"/>
        <bgColor rgb="FFF7C7A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rgb="FFE49EDD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Border="0" applyProtection="0"/>
    <xf numFmtId="164" fontId="1" fillId="0" borderId="0" applyFont="0" applyFill="0" applyBorder="0" applyAlignment="0" applyProtection="0"/>
    <xf numFmtId="0" fontId="2" fillId="0" borderId="0" applyNumberFormat="0" applyBorder="0" applyProtection="0"/>
    <xf numFmtId="0" fontId="3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</cellStyleXfs>
  <cellXfs count="28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11" applyFont="1" applyBorder="1" applyAlignment="1">
      <alignment vertical="center"/>
    </xf>
    <xf numFmtId="0" fontId="7" fillId="0" borderId="2" xfId="0" applyFont="1" applyBorder="1"/>
    <xf numFmtId="0" fontId="4" fillId="0" borderId="2" xfId="11" applyFont="1" applyBorder="1" applyAlignment="1">
      <alignment vertical="center"/>
    </xf>
    <xf numFmtId="2" fontId="6" fillId="0" borderId="2" xfId="11" applyNumberFormat="1" applyFont="1" applyBorder="1" applyAlignment="1">
      <alignment vertical="center"/>
    </xf>
    <xf numFmtId="0" fontId="6" fillId="0" borderId="2" xfId="11" applyFont="1" applyBorder="1" applyAlignment="1">
      <alignment horizontal="center" vertical="center"/>
    </xf>
    <xf numFmtId="0" fontId="4" fillId="0" borderId="3" xfId="11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6" fillId="0" borderId="0" xfId="1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2" fontId="6" fillId="0" borderId="0" xfId="11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0" fontId="4" fillId="0" borderId="5" xfId="11" applyFont="1" applyBorder="1" applyAlignment="1" applyProtection="1">
      <alignment vertical="center"/>
      <protection locked="0"/>
    </xf>
    <xf numFmtId="0" fontId="5" fillId="0" borderId="6" xfId="0" applyFont="1" applyBorder="1" applyAlignment="1">
      <alignment vertical="center"/>
    </xf>
    <xf numFmtId="0" fontId="6" fillId="0" borderId="7" xfId="1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" fillId="0" borderId="7" xfId="11" applyFont="1" applyBorder="1" applyAlignment="1">
      <alignment vertical="center"/>
    </xf>
    <xf numFmtId="2" fontId="6" fillId="0" borderId="7" xfId="11" applyNumberFormat="1" applyFont="1" applyBorder="1" applyAlignment="1">
      <alignment vertical="center"/>
    </xf>
    <xf numFmtId="0" fontId="6" fillId="0" borderId="7" xfId="11" applyFont="1" applyBorder="1" applyAlignment="1">
      <alignment horizontal="center" vertical="center"/>
    </xf>
    <xf numFmtId="0" fontId="4" fillId="0" borderId="8" xfId="11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right" vertical="center" indent="1"/>
    </xf>
    <xf numFmtId="0" fontId="7" fillId="0" borderId="2" xfId="0" applyFont="1" applyBorder="1" applyAlignment="1">
      <alignment vertical="center"/>
    </xf>
    <xf numFmtId="0" fontId="7" fillId="0" borderId="2" xfId="12" applyFont="1" applyBorder="1" applyAlignment="1">
      <alignment vertical="center"/>
    </xf>
    <xf numFmtId="0" fontId="7" fillId="0" borderId="0" xfId="12" applyFont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4" fontId="4" fillId="0" borderId="0" xfId="11" applyNumberFormat="1" applyFont="1" applyAlignment="1">
      <alignment vertical="center"/>
    </xf>
    <xf numFmtId="14" fontId="4" fillId="0" borderId="5" xfId="11" applyNumberFormat="1" applyFont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4" fillId="0" borderId="2" xfId="11" applyFont="1" applyBorder="1" applyAlignment="1" applyProtection="1">
      <alignment vertical="center"/>
      <protection locked="0"/>
    </xf>
    <xf numFmtId="0" fontId="9" fillId="0" borderId="0" xfId="9" applyFont="1" applyAlignment="1">
      <alignment horizontal="left" vertical="center"/>
    </xf>
    <xf numFmtId="0" fontId="10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166" fontId="12" fillId="0" borderId="0" xfId="9" applyNumberFormat="1" applyFont="1" applyAlignment="1">
      <alignment horizontal="right" vertical="center"/>
    </xf>
    <xf numFmtId="0" fontId="9" fillId="0" borderId="0" xfId="9" applyFont="1" applyAlignment="1">
      <alignment horizontal="center" vertical="center"/>
    </xf>
    <xf numFmtId="170" fontId="13" fillId="0" borderId="0" xfId="2" applyNumberFormat="1" applyFont="1" applyAlignment="1">
      <alignment horizontal="right" vertical="center"/>
    </xf>
    <xf numFmtId="164" fontId="9" fillId="0" borderId="0" xfId="2" applyFont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4" fillId="2" borderId="10" xfId="4" applyNumberFormat="1" applyFont="1" applyFill="1" applyBorder="1" applyAlignment="1">
      <alignment horizontal="center" vertical="center" wrapText="1"/>
    </xf>
    <xf numFmtId="0" fontId="14" fillId="2" borderId="10" xfId="4" applyNumberFormat="1" applyFont="1" applyFill="1" applyBorder="1" applyAlignment="1">
      <alignment horizontal="left" vertical="center"/>
    </xf>
    <xf numFmtId="0" fontId="14" fillId="2" borderId="11" xfId="4" applyNumberFormat="1" applyFont="1" applyFill="1" applyBorder="1" applyAlignment="1">
      <alignment vertical="center"/>
    </xf>
    <xf numFmtId="0" fontId="14" fillId="2" borderId="12" xfId="4" applyNumberFormat="1" applyFont="1" applyFill="1" applyBorder="1" applyAlignment="1">
      <alignment vertical="center"/>
    </xf>
    <xf numFmtId="0" fontId="14" fillId="2" borderId="12" xfId="4" applyNumberFormat="1" applyFont="1" applyFill="1" applyBorder="1" applyAlignment="1">
      <alignment horizontal="center" vertical="center"/>
    </xf>
    <xf numFmtId="2" fontId="10" fillId="2" borderId="9" xfId="5" applyNumberFormat="1" applyFont="1" applyFill="1" applyBorder="1" applyAlignment="1">
      <alignment horizontal="center" vertical="center" wrapText="1"/>
    </xf>
    <xf numFmtId="0" fontId="14" fillId="0" borderId="0" xfId="4" applyNumberFormat="1" applyFont="1" applyFill="1" applyAlignment="1">
      <alignment horizontal="center" vertical="center"/>
    </xf>
    <xf numFmtId="170" fontId="10" fillId="2" borderId="9" xfId="2" applyNumberFormat="1" applyFont="1" applyFill="1" applyBorder="1" applyAlignment="1">
      <alignment horizontal="right" vertical="center" wrapText="1"/>
    </xf>
    <xf numFmtId="164" fontId="10" fillId="2" borderId="9" xfId="2" applyFont="1" applyFill="1" applyBorder="1" applyAlignment="1">
      <alignment horizontal="center" vertical="center" wrapText="1"/>
    </xf>
    <xf numFmtId="0" fontId="14" fillId="0" borderId="0" xfId="4" applyNumberFormat="1" applyFont="1" applyFill="1" applyAlignment="1">
      <alignment horizontal="center" vertical="center" wrapText="1"/>
    </xf>
    <xf numFmtId="0" fontId="14" fillId="0" borderId="4" xfId="4" applyNumberFormat="1" applyFont="1" applyFill="1" applyBorder="1" applyAlignment="1">
      <alignment horizontal="left" vertical="center"/>
    </xf>
    <xf numFmtId="0" fontId="14" fillId="0" borderId="0" xfId="4" applyNumberFormat="1" applyFont="1" applyFill="1" applyAlignment="1">
      <alignment vertical="center"/>
    </xf>
    <xf numFmtId="0" fontId="14" fillId="0" borderId="5" xfId="4" applyNumberFormat="1" applyFont="1" applyFill="1" applyBorder="1" applyAlignment="1">
      <alignment vertical="center"/>
    </xf>
    <xf numFmtId="0" fontId="0" fillId="3" borderId="5" xfId="11" applyFont="1" applyFill="1" applyBorder="1" applyAlignment="1">
      <alignment horizontal="center" vertical="center"/>
    </xf>
    <xf numFmtId="0" fontId="0" fillId="3" borderId="13" xfId="11" applyFont="1" applyFill="1" applyBorder="1" applyAlignment="1">
      <alignment horizontal="center" vertical="center"/>
    </xf>
    <xf numFmtId="0" fontId="0" fillId="0" borderId="5" xfId="11" applyFont="1" applyBorder="1" applyAlignment="1">
      <alignment horizontal="center" vertical="center"/>
    </xf>
    <xf numFmtId="170" fontId="1" fillId="3" borderId="14" xfId="2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11" applyFont="1" applyAlignment="1">
      <alignment horizontal="center"/>
    </xf>
    <xf numFmtId="0" fontId="0" fillId="0" borderId="5" xfId="11" applyFont="1" applyBorder="1" applyAlignment="1">
      <alignment horizontal="center"/>
    </xf>
    <xf numFmtId="0" fontId="0" fillId="3" borderId="15" xfId="11" applyFont="1" applyFill="1" applyBorder="1" applyAlignment="1">
      <alignment horizontal="center" vertical="center"/>
    </xf>
    <xf numFmtId="170" fontId="1" fillId="3" borderId="5" xfId="2" applyNumberFormat="1" applyFill="1" applyBorder="1" applyAlignment="1">
      <alignment horizontal="right"/>
    </xf>
    <xf numFmtId="164" fontId="1" fillId="3" borderId="15" xfId="2" applyFill="1" applyBorder="1" applyAlignment="1">
      <alignment horizontal="center"/>
    </xf>
    <xf numFmtId="0" fontId="14" fillId="0" borderId="0" xfId="4" applyNumberFormat="1" applyFont="1" applyFill="1" applyAlignment="1">
      <alignment horizontal="left" vertical="center"/>
    </xf>
    <xf numFmtId="0" fontId="0" fillId="0" borderId="0" xfId="8" applyFont="1" applyAlignment="1">
      <alignment horizontal="left" vertical="center"/>
    </xf>
    <xf numFmtId="0" fontId="14" fillId="0" borderId="15" xfId="4" applyNumberFormat="1" applyFont="1" applyFill="1" applyBorder="1" applyAlignment="1">
      <alignment horizontal="center" vertical="center" wrapText="1"/>
    </xf>
    <xf numFmtId="164" fontId="1" fillId="0" borderId="0" xfId="2" applyFill="1" applyAlignment="1">
      <alignment horizontal="center"/>
    </xf>
    <xf numFmtId="0" fontId="0" fillId="0" borderId="0" xfId="11" applyFont="1" applyAlignment="1">
      <alignment horizontal="center" vertical="center"/>
    </xf>
    <xf numFmtId="164" fontId="1" fillId="0" borderId="0" xfId="2" applyFill="1"/>
    <xf numFmtId="0" fontId="5" fillId="0" borderId="1" xfId="12" applyFont="1" applyBorder="1" applyAlignment="1">
      <alignment vertical="center"/>
    </xf>
    <xf numFmtId="0" fontId="4" fillId="0" borderId="2" xfId="8" applyFont="1" applyBorder="1" applyAlignment="1">
      <alignment vertical="center"/>
    </xf>
    <xf numFmtId="0" fontId="6" fillId="0" borderId="2" xfId="10" applyFont="1" applyBorder="1" applyAlignment="1">
      <alignment vertical="center"/>
    </xf>
    <xf numFmtId="0" fontId="7" fillId="0" borderId="2" xfId="12" applyFont="1" applyBorder="1"/>
    <xf numFmtId="0" fontId="6" fillId="0" borderId="2" xfId="10" applyFont="1" applyBorder="1" applyAlignment="1">
      <alignment horizontal="center" vertical="center"/>
    </xf>
    <xf numFmtId="165" fontId="4" fillId="0" borderId="2" xfId="1" applyFont="1" applyBorder="1" applyAlignment="1">
      <alignment vertical="center"/>
    </xf>
    <xf numFmtId="0" fontId="4" fillId="0" borderId="3" xfId="8" applyFont="1" applyBorder="1" applyAlignment="1">
      <alignment vertical="center"/>
    </xf>
    <xf numFmtId="0" fontId="5" fillId="0" borderId="4" xfId="12" applyFont="1" applyBorder="1" applyAlignment="1">
      <alignment vertical="center"/>
    </xf>
    <xf numFmtId="0" fontId="4" fillId="0" borderId="0" xfId="8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0" xfId="12" applyFont="1" applyAlignment="1">
      <alignment vertical="center"/>
    </xf>
    <xf numFmtId="0" fontId="6" fillId="0" borderId="0" xfId="10" applyFont="1" applyAlignment="1">
      <alignment horizontal="center" vertical="center"/>
    </xf>
    <xf numFmtId="165" fontId="4" fillId="0" borderId="0" xfId="1" applyFont="1" applyAlignment="1">
      <alignment vertical="center"/>
    </xf>
    <xf numFmtId="0" fontId="4" fillId="0" borderId="5" xfId="8" applyFont="1" applyBorder="1" applyAlignment="1">
      <alignment vertical="center"/>
    </xf>
    <xf numFmtId="0" fontId="5" fillId="0" borderId="6" xfId="12" applyFont="1" applyBorder="1" applyAlignment="1">
      <alignment vertical="center"/>
    </xf>
    <xf numFmtId="0" fontId="4" fillId="0" borderId="7" xfId="8" applyFont="1" applyBorder="1" applyAlignment="1">
      <alignment vertical="center"/>
    </xf>
    <xf numFmtId="0" fontId="6" fillId="0" borderId="7" xfId="10" applyFont="1" applyBorder="1" applyAlignment="1">
      <alignment vertical="center"/>
    </xf>
    <xf numFmtId="0" fontId="7" fillId="0" borderId="7" xfId="12" applyFont="1" applyBorder="1" applyAlignment="1">
      <alignment vertical="center"/>
    </xf>
    <xf numFmtId="0" fontId="6" fillId="0" borderId="7" xfId="10" applyFont="1" applyBorder="1" applyAlignment="1">
      <alignment horizontal="center" vertical="center"/>
    </xf>
    <xf numFmtId="165" fontId="4" fillId="0" borderId="7" xfId="1" applyFont="1" applyBorder="1" applyAlignment="1">
      <alignment vertical="center"/>
    </xf>
    <xf numFmtId="0" fontId="4" fillId="0" borderId="8" xfId="8" applyFont="1" applyBorder="1" applyAlignment="1">
      <alignment vertical="center"/>
    </xf>
    <xf numFmtId="0" fontId="7" fillId="0" borderId="0" xfId="12" applyFont="1" applyAlignment="1">
      <alignment horizontal="right" vertical="center" indent="1"/>
    </xf>
    <xf numFmtId="0" fontId="5" fillId="5" borderId="1" xfId="12" applyFont="1" applyFill="1" applyBorder="1" applyAlignment="1">
      <alignment vertical="center"/>
    </xf>
    <xf numFmtId="0" fontId="4" fillId="5" borderId="2" xfId="8" applyFont="1" applyFill="1" applyBorder="1" applyAlignment="1">
      <alignment vertical="center"/>
    </xf>
    <xf numFmtId="0" fontId="6" fillId="5" borderId="2" xfId="10" applyFont="1" applyFill="1" applyBorder="1" applyAlignment="1">
      <alignment vertical="center"/>
    </xf>
    <xf numFmtId="0" fontId="7" fillId="5" borderId="2" xfId="12" applyFont="1" applyFill="1" applyBorder="1" applyAlignment="1">
      <alignment vertical="center"/>
    </xf>
    <xf numFmtId="0" fontId="6" fillId="5" borderId="2" xfId="10" applyFont="1" applyFill="1" applyBorder="1" applyAlignment="1">
      <alignment horizontal="center" vertical="center"/>
    </xf>
    <xf numFmtId="165" fontId="4" fillId="5" borderId="2" xfId="1" applyFont="1" applyFill="1" applyBorder="1" applyAlignment="1">
      <alignment vertical="center"/>
    </xf>
    <xf numFmtId="0" fontId="4" fillId="5" borderId="3" xfId="8" applyFont="1" applyFill="1" applyBorder="1" applyAlignment="1">
      <alignment vertical="center"/>
    </xf>
    <xf numFmtId="0" fontId="5" fillId="5" borderId="4" xfId="12" applyFont="1" applyFill="1" applyBorder="1" applyAlignment="1">
      <alignment vertical="center"/>
    </xf>
    <xf numFmtId="0" fontId="4" fillId="5" borderId="0" xfId="8" applyFont="1" applyFill="1" applyAlignment="1">
      <alignment vertical="center"/>
    </xf>
    <xf numFmtId="0" fontId="6" fillId="5" borderId="0" xfId="10" applyFont="1" applyFill="1" applyAlignment="1">
      <alignment vertical="center"/>
    </xf>
    <xf numFmtId="0" fontId="7" fillId="5" borderId="0" xfId="12" applyFont="1" applyFill="1" applyAlignment="1">
      <alignment horizontal="left" vertical="center"/>
    </xf>
    <xf numFmtId="0" fontId="6" fillId="5" borderId="0" xfId="10" applyFont="1" applyFill="1" applyAlignment="1">
      <alignment horizontal="center" vertical="center"/>
    </xf>
    <xf numFmtId="165" fontId="4" fillId="5" borderId="0" xfId="1" applyFont="1" applyFill="1" applyAlignment="1">
      <alignment vertical="center"/>
    </xf>
    <xf numFmtId="0" fontId="4" fillId="5" borderId="5" xfId="8" applyFont="1" applyFill="1" applyBorder="1" applyAlignment="1">
      <alignment vertical="center"/>
    </xf>
    <xf numFmtId="0" fontId="6" fillId="0" borderId="4" xfId="10" applyFont="1" applyBorder="1" applyAlignment="1">
      <alignment vertical="center"/>
    </xf>
    <xf numFmtId="14" fontId="4" fillId="0" borderId="0" xfId="8" applyNumberFormat="1" applyFont="1" applyAlignment="1">
      <alignment vertical="center"/>
    </xf>
    <xf numFmtId="14" fontId="4" fillId="0" borderId="5" xfId="8" applyNumberFormat="1" applyFont="1" applyBorder="1" applyAlignment="1">
      <alignment vertical="center"/>
    </xf>
    <xf numFmtId="0" fontId="6" fillId="0" borderId="6" xfId="10" applyFont="1" applyBorder="1" applyAlignment="1">
      <alignment vertical="center"/>
    </xf>
    <xf numFmtId="0" fontId="0" fillId="0" borderId="0" xfId="8" applyFont="1" applyAlignment="1">
      <alignment vertical="center"/>
    </xf>
    <xf numFmtId="0" fontId="4" fillId="0" borderId="2" xfId="8" applyFont="1" applyBorder="1" applyAlignment="1">
      <alignment horizontal="center" vertical="center"/>
    </xf>
    <xf numFmtId="0" fontId="4" fillId="0" borderId="2" xfId="8" applyFont="1" applyBorder="1" applyAlignment="1" applyProtection="1">
      <alignment vertical="center"/>
      <protection locked="0"/>
    </xf>
    <xf numFmtId="165" fontId="4" fillId="0" borderId="2" xfId="1" applyFont="1" applyBorder="1" applyAlignment="1" applyProtection="1">
      <alignment vertical="center"/>
      <protection locked="0"/>
    </xf>
    <xf numFmtId="0" fontId="4" fillId="0" borderId="0" xfId="8" applyFont="1"/>
    <xf numFmtId="0" fontId="19" fillId="0" borderId="0" xfId="8" applyFont="1"/>
    <xf numFmtId="0" fontId="19" fillId="0" borderId="0" xfId="3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horizontal="left" vertical="center"/>
    </xf>
    <xf numFmtId="4" fontId="4" fillId="0" borderId="0" xfId="3" applyNumberFormat="1" applyFont="1" applyFill="1" applyAlignment="1">
      <alignment horizontal="left" vertical="center"/>
    </xf>
    <xf numFmtId="4" fontId="4" fillId="0" borderId="0" xfId="8" applyNumberFormat="1" applyFont="1"/>
    <xf numFmtId="165" fontId="4" fillId="0" borderId="0" xfId="1" applyFont="1"/>
    <xf numFmtId="0" fontId="19" fillId="0" borderId="0" xfId="3" applyNumberFormat="1" applyFont="1" applyFill="1" applyAlignment="1">
      <alignment horizontal="right" vertical="center"/>
    </xf>
    <xf numFmtId="0" fontId="15" fillId="6" borderId="0" xfId="11" applyFont="1" applyFill="1" applyAlignment="1">
      <alignment vertical="center"/>
    </xf>
    <xf numFmtId="0" fontId="0" fillId="0" borderId="18" xfId="1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7" borderId="19" xfId="0" applyFont="1" applyFill="1" applyBorder="1" applyAlignment="1">
      <alignment horizontal="left"/>
    </xf>
    <xf numFmtId="0" fontId="0" fillId="7" borderId="20" xfId="11" applyFont="1" applyFill="1" applyBorder="1" applyAlignment="1">
      <alignment horizontal="center"/>
    </xf>
    <xf numFmtId="0" fontId="0" fillId="7" borderId="21" xfId="11" applyFont="1" applyFill="1" applyBorder="1" applyAlignment="1">
      <alignment horizontal="center"/>
    </xf>
    <xf numFmtId="0" fontId="14" fillId="7" borderId="20" xfId="4" applyNumberFormat="1" applyFont="1" applyFill="1" applyBorder="1" applyAlignment="1">
      <alignment vertical="center"/>
    </xf>
    <xf numFmtId="0" fontId="14" fillId="7" borderId="21" xfId="4" applyNumberFormat="1" applyFont="1" applyFill="1" applyBorder="1" applyAlignment="1">
      <alignment vertical="center"/>
    </xf>
    <xf numFmtId="0" fontId="0" fillId="0" borderId="24" xfId="8" applyFont="1" applyBorder="1" applyAlignment="1">
      <alignment vertical="center"/>
    </xf>
    <xf numFmtId="0" fontId="0" fillId="0" borderId="25" xfId="8" applyFont="1" applyBorder="1" applyAlignment="1">
      <alignment vertical="center"/>
    </xf>
    <xf numFmtId="0" fontId="0" fillId="0" borderId="25" xfId="8" applyFont="1" applyBorder="1" applyAlignment="1">
      <alignment horizontal="center" vertical="center"/>
    </xf>
    <xf numFmtId="165" fontId="16" fillId="0" borderId="25" xfId="1" applyFont="1" applyFill="1" applyBorder="1" applyAlignment="1">
      <alignment vertical="center"/>
    </xf>
    <xf numFmtId="166" fontId="0" fillId="0" borderId="26" xfId="6" applyNumberFormat="1" applyFont="1" applyBorder="1" applyAlignment="1">
      <alignment horizontal="center" vertical="center"/>
    </xf>
    <xf numFmtId="0" fontId="4" fillId="0" borderId="27" xfId="8" applyFont="1" applyBorder="1"/>
    <xf numFmtId="0" fontId="20" fillId="0" borderId="0" xfId="8" applyFont="1" applyBorder="1" applyAlignment="1">
      <alignment vertical="center"/>
    </xf>
    <xf numFmtId="0" fontId="19" fillId="0" borderId="0" xfId="3" applyNumberFormat="1" applyFont="1" applyFill="1" applyBorder="1" applyAlignment="1">
      <alignment horizontal="left" vertical="center"/>
    </xf>
    <xf numFmtId="0" fontId="4" fillId="0" borderId="0" xfId="3" applyNumberFormat="1" applyFont="1" applyFill="1" applyBorder="1" applyAlignment="1">
      <alignment horizontal="left" vertical="center"/>
    </xf>
    <xf numFmtId="4" fontId="4" fillId="0" borderId="0" xfId="3" applyNumberFormat="1" applyFont="1" applyFill="1" applyBorder="1" applyAlignment="1">
      <alignment horizontal="left" vertical="center"/>
    </xf>
    <xf numFmtId="0" fontId="4" fillId="0" borderId="0" xfId="8" applyFont="1" applyBorder="1"/>
    <xf numFmtId="165" fontId="4" fillId="0" borderId="0" xfId="1" applyFont="1" applyBorder="1"/>
    <xf numFmtId="164" fontId="19" fillId="0" borderId="18" xfId="7" applyFont="1" applyFill="1" applyBorder="1" applyAlignment="1">
      <alignment horizontal="right" vertical="center"/>
    </xf>
    <xf numFmtId="0" fontId="10" fillId="0" borderId="27" xfId="9" applyFont="1" applyBorder="1" applyAlignment="1">
      <alignment horizontal="left" vertical="center"/>
    </xf>
    <xf numFmtId="0" fontId="9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166" fontId="10" fillId="0" borderId="0" xfId="9" applyNumberFormat="1" applyFont="1" applyBorder="1" applyAlignment="1">
      <alignment horizontal="right" vertical="center"/>
    </xf>
    <xf numFmtId="0" fontId="9" fillId="0" borderId="0" xfId="9" applyFont="1" applyBorder="1" applyAlignment="1">
      <alignment horizontal="center" vertical="center"/>
    </xf>
    <xf numFmtId="165" fontId="9" fillId="0" borderId="0" xfId="1" applyFont="1" applyBorder="1" applyAlignment="1">
      <alignment horizontal="left" vertical="center"/>
    </xf>
    <xf numFmtId="164" fontId="9" fillId="0" borderId="18" xfId="7" applyFont="1" applyBorder="1" applyAlignment="1">
      <alignment horizontal="left" vertical="center"/>
    </xf>
    <xf numFmtId="0" fontId="21" fillId="0" borderId="27" xfId="9" applyFont="1" applyBorder="1" applyAlignment="1">
      <alignment horizontal="center" vertical="center"/>
    </xf>
    <xf numFmtId="0" fontId="10" fillId="0" borderId="0" xfId="8" applyFont="1" applyBorder="1" applyAlignment="1">
      <alignment vertical="center"/>
    </xf>
    <xf numFmtId="0" fontId="0" fillId="0" borderId="0" xfId="8" applyFont="1" applyBorder="1" applyAlignment="1">
      <alignment horizontal="left" vertical="center" wrapText="1"/>
    </xf>
    <xf numFmtId="165" fontId="1" fillId="3" borderId="0" xfId="1" applyFill="1" applyBorder="1" applyAlignment="1">
      <alignment horizontal="center" vertical="center"/>
    </xf>
    <xf numFmtId="164" fontId="22" fillId="0" borderId="18" xfId="7" applyFont="1" applyBorder="1" applyAlignment="1">
      <alignment vertical="center"/>
    </xf>
    <xf numFmtId="0" fontId="0" fillId="0" borderId="27" xfId="9" applyFont="1" applyBorder="1" applyAlignment="1">
      <alignment horizontal="center" vertical="center"/>
    </xf>
    <xf numFmtId="0" fontId="0" fillId="0" borderId="0" xfId="14" applyFont="1" applyBorder="1"/>
    <xf numFmtId="0" fontId="0" fillId="0" borderId="0" xfId="11" applyFont="1" applyBorder="1" applyAlignment="1">
      <alignment horizontal="center" vertical="center"/>
    </xf>
    <xf numFmtId="164" fontId="7" fillId="0" borderId="18" xfId="7" applyFont="1" applyBorder="1" applyAlignment="1">
      <alignment vertical="center"/>
    </xf>
    <xf numFmtId="0" fontId="0" fillId="0" borderId="0" xfId="14" applyFont="1" applyBorder="1" applyAlignment="1">
      <alignment horizontal="right"/>
    </xf>
    <xf numFmtId="0" fontId="0" fillId="0" borderId="0" xfId="14" applyFont="1" applyBorder="1" applyAlignment="1">
      <alignment horizontal="left"/>
    </xf>
    <xf numFmtId="0" fontId="0" fillId="0" borderId="0" xfId="8" applyFont="1" applyBorder="1" applyAlignment="1">
      <alignment horizontal="left" vertical="center"/>
    </xf>
    <xf numFmtId="0" fontId="23" fillId="0" borderId="0" xfId="12" applyFont="1" applyBorder="1"/>
    <xf numFmtId="167" fontId="12" fillId="0" borderId="0" xfId="4" applyNumberFormat="1" applyFont="1" applyFill="1" applyBorder="1" applyAlignment="1" applyProtection="1">
      <alignment horizontal="right" vertical="center"/>
      <protection locked="0"/>
    </xf>
    <xf numFmtId="164" fontId="10" fillId="3" borderId="0" xfId="2" applyFont="1" applyFill="1" applyBorder="1" applyAlignment="1">
      <alignment vertical="center"/>
    </xf>
    <xf numFmtId="0" fontId="21" fillId="0" borderId="0" xfId="10" applyFont="1" applyBorder="1" applyAlignment="1">
      <alignment horizontal="center" vertical="center"/>
    </xf>
    <xf numFmtId="0" fontId="24" fillId="0" borderId="0" xfId="12" applyFont="1" applyBorder="1"/>
    <xf numFmtId="0" fontId="21" fillId="0" borderId="0" xfId="12" applyFont="1" applyBorder="1"/>
    <xf numFmtId="0" fontId="8" fillId="0" borderId="0" xfId="0" applyFont="1" applyAlignment="1">
      <alignment vertical="top" wrapText="1"/>
    </xf>
    <xf numFmtId="0" fontId="0" fillId="0" borderId="5" xfId="0" applyBorder="1"/>
    <xf numFmtId="0" fontId="0" fillId="0" borderId="15" xfId="0" applyBorder="1"/>
    <xf numFmtId="0" fontId="0" fillId="0" borderId="4" xfId="0" applyBorder="1"/>
    <xf numFmtId="0" fontId="0" fillId="10" borderId="11" xfId="0" applyFill="1" applyBorder="1"/>
    <xf numFmtId="0" fontId="0" fillId="10" borderId="12" xfId="0" applyFill="1" applyBorder="1"/>
    <xf numFmtId="0" fontId="4" fillId="0" borderId="18" xfId="4" applyNumberFormat="1" applyFont="1" applyFill="1" applyBorder="1" applyAlignment="1">
      <alignment horizontal="center" vertical="center" wrapText="1"/>
    </xf>
    <xf numFmtId="0" fontId="0" fillId="7" borderId="5" xfId="11" applyFont="1" applyFill="1" applyBorder="1" applyAlignment="1">
      <alignment horizontal="center" vertical="center"/>
    </xf>
    <xf numFmtId="0" fontId="0" fillId="7" borderId="15" xfId="11" applyFont="1" applyFill="1" applyBorder="1" applyAlignment="1">
      <alignment horizontal="center" vertical="center"/>
    </xf>
    <xf numFmtId="170" fontId="1" fillId="7" borderId="5" xfId="2" applyNumberFormat="1" applyFill="1" applyBorder="1" applyAlignment="1">
      <alignment horizontal="right"/>
    </xf>
    <xf numFmtId="0" fontId="15" fillId="0" borderId="0" xfId="8" applyFont="1" applyAlignment="1">
      <alignment vertical="center"/>
    </xf>
    <xf numFmtId="0" fontId="4" fillId="0" borderId="0" xfId="0" applyFont="1"/>
    <xf numFmtId="0" fontId="4" fillId="0" borderId="18" xfId="0" applyFont="1" applyBorder="1"/>
    <xf numFmtId="0" fontId="0" fillId="0" borderId="22" xfId="11" applyFont="1" applyBorder="1" applyAlignment="1">
      <alignment horizontal="center" vertical="center"/>
    </xf>
    <xf numFmtId="0" fontId="27" fillId="0" borderId="0" xfId="8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6" borderId="0" xfId="0" applyFont="1" applyFill="1"/>
    <xf numFmtId="0" fontId="4" fillId="6" borderId="18" xfId="0" applyFont="1" applyFill="1" applyBorder="1"/>
    <xf numFmtId="0" fontId="29" fillId="0" borderId="0" xfId="8" applyFont="1" applyAlignment="1">
      <alignment horizontal="left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31" fillId="0" borderId="27" xfId="0" applyFont="1" applyBorder="1" applyAlignment="1">
      <alignment horizontal="left"/>
    </xf>
    <xf numFmtId="0" fontId="0" fillId="3" borderId="15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164" fontId="0" fillId="3" borderId="15" xfId="2" applyFont="1" applyFill="1" applyBorder="1"/>
    <xf numFmtId="0" fontId="32" fillId="0" borderId="0" xfId="0" applyFont="1"/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0" borderId="0" xfId="11" applyFont="1" applyAlignment="1">
      <alignment horizontal="center" vertical="center"/>
    </xf>
    <xf numFmtId="0" fontId="32" fillId="3" borderId="15" xfId="0" applyFont="1" applyFill="1" applyBorder="1" applyAlignment="1">
      <alignment horizontal="center" vertical="center"/>
    </xf>
    <xf numFmtId="0" fontId="32" fillId="3" borderId="15" xfId="0" applyFont="1" applyFill="1" applyBorder="1" applyAlignment="1">
      <alignment horizontal="center"/>
    </xf>
    <xf numFmtId="164" fontId="32" fillId="3" borderId="15" xfId="2" applyFont="1" applyFill="1" applyBorder="1"/>
    <xf numFmtId="0" fontId="28" fillId="0" borderId="15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0" fillId="0" borderId="0" xfId="0" applyFont="1"/>
    <xf numFmtId="0" fontId="30" fillId="3" borderId="15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/>
    </xf>
    <xf numFmtId="164" fontId="30" fillId="3" borderId="15" xfId="2" applyFont="1" applyFill="1" applyBorder="1"/>
    <xf numFmtId="0" fontId="35" fillId="0" borderId="0" xfId="0" applyFont="1" applyAlignment="1">
      <alignment horizontal="center" vertical="top" wrapText="1"/>
    </xf>
    <xf numFmtId="0" fontId="30" fillId="0" borderId="0" xfId="4" applyNumberFormat="1" applyFont="1" applyFill="1" applyBorder="1" applyAlignment="1" applyProtection="1">
      <alignment vertical="center"/>
    </xf>
    <xf numFmtId="0" fontId="28" fillId="0" borderId="0" xfId="0" applyFont="1" applyAlignment="1">
      <alignment horizontal="left" indent="1"/>
    </xf>
    <xf numFmtId="0" fontId="36" fillId="0" borderId="18" xfId="4" applyNumberFormat="1" applyFont="1" applyFill="1" applyBorder="1" applyAlignment="1" applyProtection="1">
      <alignment horizontal="right" vertical="center"/>
    </xf>
    <xf numFmtId="0" fontId="36" fillId="0" borderId="0" xfId="4" applyNumberFormat="1" applyFont="1" applyFill="1" applyBorder="1" applyAlignment="1" applyProtection="1">
      <alignment horizontal="right" vertical="center"/>
    </xf>
    <xf numFmtId="0" fontId="37" fillId="0" borderId="0" xfId="4" applyNumberFormat="1" applyFont="1" applyFill="1" applyBorder="1" applyAlignment="1" applyProtection="1">
      <alignment horizontal="right" vertical="center" indent="1"/>
    </xf>
    <xf numFmtId="164" fontId="0" fillId="9" borderId="15" xfId="2" applyFont="1" applyFill="1" applyBorder="1"/>
    <xf numFmtId="0" fontId="28" fillId="0" borderId="0" xfId="8" applyFont="1" applyAlignment="1">
      <alignment horizontal="left" vertical="center"/>
    </xf>
    <xf numFmtId="0" fontId="0" fillId="0" borderId="28" xfId="11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0" fillId="0" borderId="29" xfId="11" applyFont="1" applyBorder="1" applyAlignment="1">
      <alignment horizontal="center"/>
    </xf>
    <xf numFmtId="0" fontId="0" fillId="0" borderId="30" xfId="11" applyFont="1" applyBorder="1" applyAlignment="1">
      <alignment horizontal="center"/>
    </xf>
    <xf numFmtId="0" fontId="0" fillId="0" borderId="31" xfId="0" applyBorder="1"/>
    <xf numFmtId="0" fontId="28" fillId="0" borderId="27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28" fillId="0" borderId="31" xfId="0" applyFont="1" applyBorder="1" applyAlignment="1">
      <alignment horizontal="center"/>
    </xf>
    <xf numFmtId="164" fontId="1" fillId="3" borderId="32" xfId="2" applyFill="1" applyBorder="1"/>
    <xf numFmtId="164" fontId="1" fillId="3" borderId="22" xfId="2" applyFill="1" applyBorder="1"/>
    <xf numFmtId="164" fontId="0" fillId="3" borderId="22" xfId="2" applyFont="1" applyFill="1" applyBorder="1"/>
    <xf numFmtId="164" fontId="32" fillId="3" borderId="22" xfId="2" applyFont="1" applyFill="1" applyBorder="1"/>
    <xf numFmtId="164" fontId="1" fillId="3" borderId="33" xfId="2" applyFill="1" applyBorder="1"/>
    <xf numFmtId="164" fontId="1" fillId="7" borderId="22" xfId="2" applyFill="1" applyBorder="1"/>
    <xf numFmtId="0" fontId="0" fillId="6" borderId="0" xfId="0" applyFill="1"/>
    <xf numFmtId="0" fontId="39" fillId="6" borderId="5" xfId="0" applyFont="1" applyFill="1" applyBorder="1"/>
    <xf numFmtId="0" fontId="0" fillId="3" borderId="27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/>
    </xf>
    <xf numFmtId="164" fontId="0" fillId="3" borderId="27" xfId="2" applyFont="1" applyFill="1" applyBorder="1"/>
    <xf numFmtId="164" fontId="32" fillId="3" borderId="31" xfId="2" applyFont="1" applyFill="1" applyBorder="1"/>
    <xf numFmtId="0" fontId="39" fillId="0" borderId="0" xfId="0" applyFont="1"/>
    <xf numFmtId="0" fontId="40" fillId="0" borderId="0" xfId="0" applyFont="1"/>
    <xf numFmtId="0" fontId="32" fillId="3" borderId="31" xfId="0" applyFont="1" applyFill="1" applyBorder="1" applyAlignment="1">
      <alignment horizontal="center"/>
    </xf>
    <xf numFmtId="164" fontId="32" fillId="3" borderId="27" xfId="2" applyFont="1" applyFill="1" applyBorder="1"/>
    <xf numFmtId="164" fontId="28" fillId="3" borderId="15" xfId="2" applyFont="1" applyFill="1" applyBorder="1"/>
    <xf numFmtId="164" fontId="41" fillId="3" borderId="15" xfId="2" applyFont="1" applyFill="1" applyBorder="1"/>
    <xf numFmtId="0" fontId="42" fillId="0" borderId="0" xfId="4" applyNumberFormat="1" applyFont="1" applyFill="1" applyBorder="1" applyAlignment="1" applyProtection="1">
      <alignment horizontal="right" vertical="center"/>
    </xf>
    <xf numFmtId="164" fontId="28" fillId="9" borderId="15" xfId="2" applyFont="1" applyFill="1" applyBorder="1"/>
    <xf numFmtId="0" fontId="0" fillId="0" borderId="0" xfId="11" applyFont="1" applyBorder="1" applyAlignment="1">
      <alignment horizontal="center"/>
    </xf>
    <xf numFmtId="0" fontId="39" fillId="0" borderId="5" xfId="11" applyFont="1" applyBorder="1" applyAlignment="1">
      <alignment horizontal="center"/>
    </xf>
    <xf numFmtId="164" fontId="1" fillId="3" borderId="18" xfId="2" applyFill="1" applyBorder="1"/>
    <xf numFmtId="0" fontId="28" fillId="3" borderId="15" xfId="0" applyFont="1" applyFill="1" applyBorder="1" applyAlignment="1">
      <alignment horizontal="center" vertical="center"/>
    </xf>
    <xf numFmtId="164" fontId="10" fillId="4" borderId="9" xfId="2" applyFont="1" applyFill="1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0" fillId="4" borderId="16" xfId="0" applyFont="1" applyFill="1" applyBorder="1" applyAlignment="1">
      <alignment horizontal="right"/>
    </xf>
    <xf numFmtId="0" fontId="10" fillId="4" borderId="11" xfId="0" applyFont="1" applyFill="1" applyBorder="1" applyAlignment="1">
      <alignment horizontal="right"/>
    </xf>
    <xf numFmtId="0" fontId="10" fillId="4" borderId="12" xfId="0" applyFont="1" applyFill="1" applyBorder="1" applyAlignment="1">
      <alignment horizontal="right"/>
    </xf>
    <xf numFmtId="0" fontId="10" fillId="4" borderId="9" xfId="0" applyFont="1" applyFill="1" applyBorder="1" applyAlignment="1">
      <alignment horizontal="center"/>
    </xf>
    <xf numFmtId="0" fontId="18" fillId="8" borderId="17" xfId="13" applyFont="1" applyFill="1" applyBorder="1" applyAlignment="1">
      <alignment horizontal="left"/>
    </xf>
    <xf numFmtId="0" fontId="38" fillId="8" borderId="23" xfId="13" applyFont="1" applyFill="1" applyBorder="1" applyAlignment="1">
      <alignment horizontal="left"/>
    </xf>
    <xf numFmtId="0" fontId="26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5" fillId="4" borderId="0" xfId="8" applyFont="1" applyFill="1" applyBorder="1"/>
    <xf numFmtId="164" fontId="8" fillId="4" borderId="0" xfId="7" applyFont="1" applyFill="1" applyBorder="1"/>
    <xf numFmtId="168" fontId="20" fillId="4" borderId="0" xfId="8" applyNumberFormat="1" applyFont="1" applyFill="1" applyBorder="1" applyAlignment="1">
      <alignment horizontal="right"/>
    </xf>
    <xf numFmtId="0" fontId="25" fillId="4" borderId="25" xfId="8" applyFont="1" applyFill="1" applyBorder="1"/>
    <xf numFmtId="168" fontId="20" fillId="4" borderId="25" xfId="8" applyNumberFormat="1" applyFont="1" applyFill="1" applyBorder="1" applyAlignment="1">
      <alignment horizontal="right"/>
    </xf>
    <xf numFmtId="164" fontId="8" fillId="4" borderId="25" xfId="7" applyFont="1" applyFill="1" applyBorder="1"/>
    <xf numFmtId="0" fontId="44" fillId="0" borderId="27" xfId="0" applyFont="1" applyBorder="1"/>
    <xf numFmtId="0" fontId="44" fillId="0" borderId="28" xfId="15" applyFont="1" applyBorder="1" applyAlignment="1">
      <alignment horizontal="center" vertical="center"/>
    </xf>
    <xf numFmtId="0" fontId="45" fillId="6" borderId="0" xfId="11" applyFont="1" applyFill="1" applyBorder="1" applyAlignment="1">
      <alignment vertical="center"/>
    </xf>
    <xf numFmtId="0" fontId="44" fillId="6" borderId="0" xfId="0" applyFont="1" applyFill="1"/>
    <xf numFmtId="0" fontId="44" fillId="0" borderId="0" xfId="0" applyFont="1"/>
    <xf numFmtId="0" fontId="28" fillId="0" borderId="15" xfId="15" applyFont="1" applyBorder="1" applyAlignment="1">
      <alignment horizontal="center" vertical="center"/>
    </xf>
    <xf numFmtId="0" fontId="28" fillId="0" borderId="0" xfId="0" applyFont="1" applyAlignment="1">
      <alignment horizontal="left" indent="2"/>
    </xf>
    <xf numFmtId="0" fontId="34" fillId="0" borderId="0" xfId="0" applyFont="1"/>
    <xf numFmtId="0" fontId="44" fillId="0" borderId="28" xfId="0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0" fontId="44" fillId="0" borderId="4" xfId="0" applyFont="1" applyBorder="1" applyAlignment="1">
      <alignment horizontal="left"/>
    </xf>
    <xf numFmtId="0" fontId="44" fillId="0" borderId="0" xfId="11" applyFont="1" applyBorder="1" applyAlignment="1">
      <alignment horizontal="center"/>
    </xf>
    <xf numFmtId="0" fontId="44" fillId="0" borderId="0" xfId="14" applyFont="1" applyBorder="1" applyAlignment="1">
      <alignment horizontal="right"/>
    </xf>
    <xf numFmtId="0" fontId="44" fillId="0" borderId="0" xfId="14" applyFont="1" applyBorder="1" applyAlignment="1">
      <alignment horizontal="left"/>
    </xf>
    <xf numFmtId="0" fontId="44" fillId="0" borderId="0" xfId="8" applyFont="1" applyBorder="1" applyAlignment="1">
      <alignment horizontal="left" vertical="center"/>
    </xf>
  </cellXfs>
  <cellStyles count="16">
    <cellStyle name="Milliers" xfId="1" builtinId="3" customBuiltin="1"/>
    <cellStyle name="Milliers 2 2" xfId="3" xr:uid="{581A5837-2776-4D41-A4F8-D4838B7A34B0}"/>
    <cellStyle name="Milliers 2 2 2" xfId="4" xr:uid="{89D68645-C4C6-4F83-8DFB-2094BACCACE2}"/>
    <cellStyle name="Milliers 7" xfId="5" xr:uid="{A7DA8317-38E8-4C9E-9AF1-B0668FCFC84D}"/>
    <cellStyle name="Monétaire" xfId="2" builtinId="4" customBuiltin="1"/>
    <cellStyle name="Monétaire 2" xfId="6" xr:uid="{C455CAB3-D65D-4AF8-BE1F-7E081165109A}"/>
    <cellStyle name="Monétaire 3" xfId="7" xr:uid="{B15AC776-FBC8-4C8D-B2BA-BC0119C63F84}"/>
    <cellStyle name="Normal" xfId="0" builtinId="0" customBuiltin="1"/>
    <cellStyle name="Normal 11" xfId="15" xr:uid="{44FB451F-0768-4948-A92D-86E3DCE6E5D0}"/>
    <cellStyle name="Normal 2" xfId="8" xr:uid="{478A872D-4882-4A09-AE6D-123C74FB5C4E}"/>
    <cellStyle name="Normal 2 2" xfId="9" xr:uid="{AEC4A6C6-7846-4F2E-BD15-D30066DDD5B7}"/>
    <cellStyle name="Normal 2 2 2" xfId="10" xr:uid="{97A1F86B-0DD2-44B8-A6E9-66F582A3F30D}"/>
    <cellStyle name="Normal 2 2 2 2" xfId="11" xr:uid="{49869838-8DAD-49FD-9C6A-1B094F1F0726}"/>
    <cellStyle name="Normal 3 7" xfId="12" xr:uid="{36C246A5-F045-4903-8251-7C1364CB8A37}"/>
    <cellStyle name="Normal 8 3" xfId="13" xr:uid="{CFF38CA7-AD1E-4DDB-9EA2-71FD1F9C9B14}"/>
    <cellStyle name="Normal 8 3 2" xfId="14" xr:uid="{E16B3FE0-D55F-4B64-9FB0-93AFF19A03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55046</xdr:colOff>
      <xdr:row>7</xdr:row>
      <xdr:rowOff>50932</xdr:rowOff>
    </xdr:from>
    <xdr:ext cx="614047" cy="708230"/>
    <xdr:pic>
      <xdr:nvPicPr>
        <xdr:cNvPr id="2" name="Image 1">
          <a:extLst>
            <a:ext uri="{FF2B5EF4-FFF2-40B4-BE49-F238E27FC236}">
              <a16:creationId xmlns:a16="http://schemas.microsoft.com/office/drawing/2014/main" id="{630B1869-15F2-F51A-BED3-97C5619EF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199046" y="1451107"/>
          <a:ext cx="614047" cy="70823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55046</xdr:colOff>
      <xdr:row>7</xdr:row>
      <xdr:rowOff>50932</xdr:rowOff>
    </xdr:from>
    <xdr:ext cx="614047" cy="708230"/>
    <xdr:pic>
      <xdr:nvPicPr>
        <xdr:cNvPr id="2" name="Image 1">
          <a:extLst>
            <a:ext uri="{FF2B5EF4-FFF2-40B4-BE49-F238E27FC236}">
              <a16:creationId xmlns:a16="http://schemas.microsoft.com/office/drawing/2014/main" id="{B08100E1-AE8F-B0B0-77A1-E5B0BFC71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199046" y="1451107"/>
          <a:ext cx="614047" cy="70823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55046</xdr:colOff>
      <xdr:row>7</xdr:row>
      <xdr:rowOff>50932</xdr:rowOff>
    </xdr:from>
    <xdr:ext cx="614047" cy="708230"/>
    <xdr:pic>
      <xdr:nvPicPr>
        <xdr:cNvPr id="2" name="Image 1">
          <a:extLst>
            <a:ext uri="{FF2B5EF4-FFF2-40B4-BE49-F238E27FC236}">
              <a16:creationId xmlns:a16="http://schemas.microsoft.com/office/drawing/2014/main" id="{E2402CCA-B041-224D-750F-E6CE5F2F8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199046" y="1451107"/>
          <a:ext cx="614047" cy="70823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55046</xdr:colOff>
      <xdr:row>7</xdr:row>
      <xdr:rowOff>50932</xdr:rowOff>
    </xdr:from>
    <xdr:ext cx="614047" cy="708230"/>
    <xdr:pic>
      <xdr:nvPicPr>
        <xdr:cNvPr id="2" name="Image 1">
          <a:extLst>
            <a:ext uri="{FF2B5EF4-FFF2-40B4-BE49-F238E27FC236}">
              <a16:creationId xmlns:a16="http://schemas.microsoft.com/office/drawing/2014/main" id="{31938ACE-73D6-4DDB-467D-3C1F1D72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199046" y="1451107"/>
          <a:ext cx="614047" cy="70823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91440</xdr:colOff>
      <xdr:row>8</xdr:row>
      <xdr:rowOff>11430</xdr:rowOff>
    </xdr:from>
    <xdr:ext cx="584749" cy="759381"/>
    <xdr:pic>
      <xdr:nvPicPr>
        <xdr:cNvPr id="2" name="Image 3">
          <a:extLst>
            <a:ext uri="{FF2B5EF4-FFF2-40B4-BE49-F238E27FC236}">
              <a16:creationId xmlns:a16="http://schemas.microsoft.com/office/drawing/2014/main" id="{2566F525-8FBB-D3B3-6FFE-DF79803FC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806690" y="1640205"/>
          <a:ext cx="584749" cy="75938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75\1&#176;\PALAIS%20DE%20JUSTICE\PROJET%20PALAIS%20DE%20LA%20CITE\Z-22056-PALAIS%20CITE%20NORD\06-PRO-DCE\_TO2\20-Pi&#232;cesEcrites\_Economie\Avril%202025\PCN_DCE_BPU_v2.xlsx" TargetMode="External"/><Relationship Id="rId1" Type="http://schemas.openxmlformats.org/officeDocument/2006/relationships/externalLinkPath" Target="file:///S:\75\1&#176;\PALAIS%20DE%20JUSTICE\PROJET%20PALAIS%20DE%20LA%20CITE\Z-22056-PALAIS%20CITE%20NORD\06-PRO-DCE\_TO2\20-Pi&#232;cesEcrites\_Economie\Avril%202025\PCN_DCE_BPU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OT_1"/>
      <sheetName val="LOT_2"/>
      <sheetName val="LOT_3"/>
      <sheetName val="LOT_4"/>
    </sheetNames>
    <sheetDataSet>
      <sheetData sheetId="0"/>
      <sheetData sheetId="1">
        <row r="11">
          <cell r="C11" t="str">
            <v>CE1 Travaux de pierre de taille</v>
          </cell>
        </row>
        <row r="13">
          <cell r="B13" t="str">
            <v>1.1</v>
          </cell>
          <cell r="C13" t="str">
            <v>Travaux de pierre de taille</v>
          </cell>
        </row>
        <row r="14">
          <cell r="B14" t="str">
            <v>1.1.1</v>
          </cell>
          <cell r="C14" t="str">
            <v>Dégagement des parements en pierre de taille</v>
          </cell>
          <cell r="I14" t="str">
            <v>m2</v>
          </cell>
          <cell r="L14">
            <v>138</v>
          </cell>
        </row>
        <row r="16">
          <cell r="B16" t="str">
            <v>1.1.2</v>
          </cell>
          <cell r="C16" t="str">
            <v>Nettoyage des parements</v>
          </cell>
        </row>
        <row r="17">
          <cell r="B17" t="str">
            <v>1.1.2.1</v>
          </cell>
          <cell r="C17" t="str">
            <v>Nettoyage par cryogénistion</v>
          </cell>
          <cell r="I17" t="str">
            <v>m2</v>
          </cell>
          <cell r="L17">
            <v>125</v>
          </cell>
        </row>
        <row r="18">
          <cell r="B18" t="str">
            <v>1.1.2.2</v>
          </cell>
          <cell r="C18" t="str">
            <v>Nettoyage par microgommage</v>
          </cell>
          <cell r="I18" t="str">
            <v>m2</v>
          </cell>
          <cell r="L18">
            <v>29</v>
          </cell>
        </row>
        <row r="19">
          <cell r="B19" t="str">
            <v>1.1.2.3</v>
          </cell>
          <cell r="C19" t="str">
            <v>Nettoyage par cataplasme pelable</v>
          </cell>
          <cell r="I19" t="str">
            <v>m2</v>
          </cell>
          <cell r="L19">
            <v>75</v>
          </cell>
        </row>
        <row r="21">
          <cell r="B21" t="str">
            <v>1.1.3</v>
          </cell>
          <cell r="C21" t="str">
            <v>Compresse de dessalement</v>
          </cell>
          <cell r="I21" t="str">
            <v>m2</v>
          </cell>
          <cell r="L21">
            <v>118</v>
          </cell>
        </row>
        <row r="23">
          <cell r="B23" t="str">
            <v>1.1.4</v>
          </cell>
          <cell r="C23" t="str">
            <v>Remplacement de pierre</v>
          </cell>
          <cell r="I23" t="str">
            <v>m3</v>
          </cell>
          <cell r="L23">
            <v>7000</v>
          </cell>
        </row>
        <row r="25">
          <cell r="B25" t="str">
            <v>1.1.5</v>
          </cell>
          <cell r="C25" t="str">
            <v>Fourniture et pose de marches monolithiques en pierre</v>
          </cell>
          <cell r="I25" t="str">
            <v>ml</v>
          </cell>
          <cell r="L25">
            <v>932</v>
          </cell>
        </row>
        <row r="27">
          <cell r="B27" t="str">
            <v>1.1.6</v>
          </cell>
          <cell r="C27" t="str">
            <v>Dépose, repose de marche monolithique en pierre</v>
          </cell>
          <cell r="I27" t="str">
            <v>ml</v>
          </cell>
          <cell r="L27">
            <v>42</v>
          </cell>
        </row>
        <row r="29">
          <cell r="B29" t="str">
            <v>1.1.7</v>
          </cell>
          <cell r="C29" t="str">
            <v>Dépose, repose de pierre de parement sur voile béton</v>
          </cell>
          <cell r="I29" t="str">
            <v>m2</v>
          </cell>
          <cell r="L29">
            <v>358</v>
          </cell>
        </row>
        <row r="31">
          <cell r="B31" t="str">
            <v>1.1.8</v>
          </cell>
          <cell r="C31" t="str">
            <v>Fourniture et pose de pierre de parement neuve pour complément</v>
          </cell>
          <cell r="I31" t="str">
            <v>m2</v>
          </cell>
          <cell r="L31">
            <v>284</v>
          </cell>
        </row>
        <row r="33">
          <cell r="B33" t="str">
            <v>1.1.9</v>
          </cell>
          <cell r="C33" t="str">
            <v>Dépose, repose de pierre de couronnement</v>
          </cell>
          <cell r="I33" t="str">
            <v>ml</v>
          </cell>
          <cell r="L33">
            <v>42</v>
          </cell>
        </row>
        <row r="35">
          <cell r="B35" t="str">
            <v>1.1.10</v>
          </cell>
          <cell r="C35" t="str">
            <v>Fourniture et pose de pierre de couronnement neuve pour complément</v>
          </cell>
          <cell r="I35" t="str">
            <v>ml</v>
          </cell>
          <cell r="L35">
            <v>680</v>
          </cell>
        </row>
        <row r="37">
          <cell r="B37" t="str">
            <v>1.1.11</v>
          </cell>
          <cell r="C37" t="str">
            <v>Percement de baies intérieures dans les maçonneries existantes</v>
          </cell>
          <cell r="I37" t="str">
            <v>U</v>
          </cell>
          <cell r="L37">
            <v>5800</v>
          </cell>
        </row>
        <row r="39">
          <cell r="B39" t="str">
            <v>1.1.12</v>
          </cell>
          <cell r="C39" t="str">
            <v>Injection des fissures par coulis de chaux aérienne</v>
          </cell>
          <cell r="I39" t="str">
            <v>Kg</v>
          </cell>
          <cell r="L39">
            <v>8</v>
          </cell>
        </row>
        <row r="41">
          <cell r="B41" t="str">
            <v>1.1.13</v>
          </cell>
          <cell r="C41" t="str">
            <v>Rejointoiement au mortier de chaux compris purge préalable</v>
          </cell>
          <cell r="I41" t="str">
            <v>m2</v>
          </cell>
          <cell r="L41">
            <v>77</v>
          </cell>
        </row>
        <row r="43">
          <cell r="B43" t="str">
            <v>1.1.14</v>
          </cell>
          <cell r="C43" t="str">
            <v>Ragréage au mortier de chaux</v>
          </cell>
        </row>
        <row r="44">
          <cell r="B44" t="str">
            <v>1.1.14.1</v>
          </cell>
          <cell r="C44" t="str">
            <v>Ragréage de 0,05 à 0,1 à l'équerre</v>
          </cell>
          <cell r="I44" t="str">
            <v>U</v>
          </cell>
          <cell r="L44">
            <v>27</v>
          </cell>
        </row>
        <row r="45">
          <cell r="B45" t="str">
            <v>1.1.14.2</v>
          </cell>
          <cell r="C45" t="str">
            <v>Ragréage de 0,11 à 0,20 à l'équerre</v>
          </cell>
          <cell r="I45" t="str">
            <v>U</v>
          </cell>
          <cell r="L45">
            <v>47</v>
          </cell>
        </row>
        <row r="46">
          <cell r="B46" t="str">
            <v>1.1.14.3</v>
          </cell>
          <cell r="C46" t="str">
            <v>Ragréage de 0,21 à 0,40 à l'équerre</v>
          </cell>
          <cell r="I46" t="str">
            <v>U</v>
          </cell>
          <cell r="L46">
            <v>61</v>
          </cell>
        </row>
        <row r="47">
          <cell r="B47" t="str">
            <v>1.1.14.4</v>
          </cell>
          <cell r="C47" t="str">
            <v>Ragréage au delà de 0,40 à l'équerre</v>
          </cell>
          <cell r="I47" t="str">
            <v>U</v>
          </cell>
          <cell r="L47">
            <v>226</v>
          </cell>
        </row>
        <row r="49">
          <cell r="B49" t="str">
            <v>1.1.15</v>
          </cell>
          <cell r="C49" t="str">
            <v xml:space="preserve">Badigeon au mortier de chaux aérienne </v>
          </cell>
          <cell r="I49" t="str">
            <v>m2</v>
          </cell>
          <cell r="L49">
            <v>24</v>
          </cell>
        </row>
        <row r="51">
          <cell r="B51" t="str">
            <v>1.1.16</v>
          </cell>
          <cell r="C51" t="str">
            <v xml:space="preserve">Percements pour passage des réseaux </v>
          </cell>
        </row>
        <row r="52">
          <cell r="B52" t="str">
            <v>1.1.16.1</v>
          </cell>
          <cell r="C52" t="str">
            <v>Parois porteuses</v>
          </cell>
        </row>
        <row r="53">
          <cell r="B53" t="str">
            <v>1.1.16.1.a</v>
          </cell>
          <cell r="C53" t="str">
            <v>diamètre 25cm</v>
          </cell>
          <cell r="I53" t="str">
            <v>U</v>
          </cell>
          <cell r="L53">
            <v>372</v>
          </cell>
        </row>
        <row r="54">
          <cell r="B54" t="str">
            <v>1.1.16.1.b</v>
          </cell>
          <cell r="C54" t="str">
            <v>diamètre 40cm</v>
          </cell>
          <cell r="I54" t="str">
            <v>U</v>
          </cell>
          <cell r="L54">
            <v>492</v>
          </cell>
        </row>
        <row r="55">
          <cell r="B55" t="str">
            <v>1.1.16.1.c</v>
          </cell>
          <cell r="C55" t="str">
            <v>diamètre 25 cm mur profond &gt; 3 mètres</v>
          </cell>
          <cell r="I55" t="str">
            <v>U</v>
          </cell>
          <cell r="L55">
            <v>800</v>
          </cell>
        </row>
        <row r="57">
          <cell r="B57" t="str">
            <v>1.1.16.2</v>
          </cell>
          <cell r="C57" t="str">
            <v>Parois non-porteuses</v>
          </cell>
        </row>
        <row r="58">
          <cell r="B58" t="str">
            <v>1.1.16.2.a</v>
          </cell>
          <cell r="C58" t="str">
            <v>diamètre 25cm</v>
          </cell>
          <cell r="I58" t="str">
            <v>U</v>
          </cell>
          <cell r="L58">
            <v>121</v>
          </cell>
        </row>
        <row r="59">
          <cell r="B59" t="str">
            <v>1.1.16.2.b</v>
          </cell>
          <cell r="C59" t="str">
            <v>diamètre 40cm</v>
          </cell>
          <cell r="I59" t="str">
            <v>U</v>
          </cell>
          <cell r="L59">
            <v>274</v>
          </cell>
        </row>
        <row r="61">
          <cell r="B61" t="str">
            <v>1.1.17</v>
          </cell>
          <cell r="C61" t="str">
            <v xml:space="preserve">Bouchement de trous et cavités </v>
          </cell>
          <cell r="I61" t="str">
            <v>m3</v>
          </cell>
          <cell r="L61">
            <v>2003</v>
          </cell>
        </row>
        <row r="63">
          <cell r="B63" t="str">
            <v>1.1.18</v>
          </cell>
          <cell r="C63" t="str">
            <v xml:space="preserve">Travaux d'accompagnement </v>
          </cell>
        </row>
        <row r="64">
          <cell r="B64" t="str">
            <v>1.1.18.1</v>
          </cell>
          <cell r="C64" t="str">
            <v>Saignée pour passage des réseaux dans la pierre</v>
          </cell>
          <cell r="I64" t="str">
            <v>ml</v>
          </cell>
          <cell r="L64">
            <v>50</v>
          </cell>
        </row>
        <row r="65">
          <cell r="B65" t="str">
            <v>1.1.18.2</v>
          </cell>
          <cell r="C65" t="str">
            <v>Accompagnement pour dépose et repose de garde-corps et grilles en fer forgé</v>
          </cell>
          <cell r="I65" t="str">
            <v>ml</v>
          </cell>
          <cell r="L65">
            <v>50</v>
          </cell>
        </row>
        <row r="67">
          <cell r="B67" t="str">
            <v>1.2</v>
          </cell>
          <cell r="C67" t="str">
            <v>Travaux en régie</v>
          </cell>
          <cell r="I67" t="str">
            <v>H</v>
          </cell>
          <cell r="L67">
            <v>60</v>
          </cell>
        </row>
        <row r="69">
          <cell r="C69" t="str">
            <v>CE2 Sols</v>
          </cell>
        </row>
        <row r="71">
          <cell r="B71" t="str">
            <v>2.1</v>
          </cell>
          <cell r="C71" t="str">
            <v>Revêtements de pierres conservés</v>
          </cell>
        </row>
        <row r="72">
          <cell r="B72" t="str">
            <v>2.1.1</v>
          </cell>
          <cell r="C72" t="str">
            <v>Dépose du revêtement de sol ancien pour remploi</v>
          </cell>
          <cell r="I72" t="str">
            <v>m2</v>
          </cell>
          <cell r="L72">
            <v>158</v>
          </cell>
        </row>
        <row r="74">
          <cell r="B74" t="str">
            <v>2.1.2</v>
          </cell>
          <cell r="C74" t="str">
            <v>Création de tranchées pour passage des réseaux</v>
          </cell>
          <cell r="I74" t="str">
            <v>ml</v>
          </cell>
          <cell r="L74">
            <v>36</v>
          </cell>
        </row>
        <row r="76">
          <cell r="B76" t="str">
            <v>2.1.3</v>
          </cell>
          <cell r="C76" t="str">
            <v xml:space="preserve">Repose du revêtement de sols ancien </v>
          </cell>
          <cell r="I76" t="str">
            <v>m2</v>
          </cell>
          <cell r="L76">
            <v>200</v>
          </cell>
        </row>
        <row r="78">
          <cell r="B78" t="str">
            <v>2.1.4</v>
          </cell>
          <cell r="C78" t="str">
            <v>Restauration de sol en pierre</v>
          </cell>
          <cell r="I78" t="str">
            <v>m2</v>
          </cell>
          <cell r="L78">
            <v>120</v>
          </cell>
        </row>
        <row r="80">
          <cell r="B80" t="str">
            <v>2.2</v>
          </cell>
          <cell r="C80" t="str">
            <v xml:space="preserve">Revêtements de pierre neufs </v>
          </cell>
        </row>
        <row r="81">
          <cell r="B81" t="str">
            <v>2.2.1</v>
          </cell>
          <cell r="C81" t="str">
            <v xml:space="preserve">Fourniture de dalle de pierre neuve </v>
          </cell>
          <cell r="I81" t="str">
            <v>m2</v>
          </cell>
          <cell r="L81">
            <v>284</v>
          </cell>
        </row>
        <row r="83">
          <cell r="B83" t="str">
            <v>2.2.2</v>
          </cell>
          <cell r="C83" t="str">
            <v>Chape de béton allégé pour dallage</v>
          </cell>
          <cell r="I83" t="str">
            <v>m2</v>
          </cell>
          <cell r="L83">
            <v>51</v>
          </cell>
        </row>
        <row r="85">
          <cell r="B85" t="str">
            <v>2.2.3</v>
          </cell>
          <cell r="C85" t="str">
            <v>Dalles de pierre podotactiles usinées</v>
          </cell>
          <cell r="I85" t="str">
            <v>ml</v>
          </cell>
          <cell r="L85">
            <v>936</v>
          </cell>
        </row>
        <row r="87">
          <cell r="B87" t="str">
            <v>2.2.4</v>
          </cell>
          <cell r="C87" t="str">
            <v>Rainurage de nez de marche en pierre</v>
          </cell>
          <cell r="I87" t="str">
            <v>ml</v>
          </cell>
          <cell r="L87">
            <v>75</v>
          </cell>
        </row>
        <row r="89">
          <cell r="B89" t="str">
            <v>2.2.5</v>
          </cell>
          <cell r="C89" t="str">
            <v xml:space="preserve">Trappe en cadre laiton </v>
          </cell>
          <cell r="I89" t="str">
            <v>U</v>
          </cell>
          <cell r="L89">
            <v>972</v>
          </cell>
        </row>
        <row r="91">
          <cell r="B91" t="str">
            <v>2.3</v>
          </cell>
          <cell r="C91" t="str">
            <v>Travaux divers</v>
          </cell>
        </row>
        <row r="93">
          <cell r="B93" t="str">
            <v>2.3.1</v>
          </cell>
          <cell r="C93" t="str">
            <v>Dépose de pierre de refouillement</v>
          </cell>
          <cell r="I93" t="str">
            <v>m3</v>
          </cell>
          <cell r="L93">
            <v>800</v>
          </cell>
        </row>
        <row r="95">
          <cell r="B95" t="str">
            <v>2.3.2</v>
          </cell>
          <cell r="C95" t="str">
            <v>Dégagement de parements enduits</v>
          </cell>
          <cell r="I95" t="str">
            <v>m2</v>
          </cell>
          <cell r="L95">
            <v>138</v>
          </cell>
        </row>
        <row r="97">
          <cell r="B97" t="str">
            <v>2.3.3</v>
          </cell>
          <cell r="C97" t="str">
            <v>Travaux en régie</v>
          </cell>
          <cell r="I97" t="str">
            <v>H</v>
          </cell>
          <cell r="L97">
            <v>60</v>
          </cell>
        </row>
        <row r="99">
          <cell r="C99" t="str">
            <v>CE3 Création de décors</v>
          </cell>
        </row>
        <row r="101">
          <cell r="B101" t="str">
            <v>3.1</v>
          </cell>
          <cell r="C101" t="str">
            <v>Réalisation de décors</v>
          </cell>
        </row>
        <row r="102">
          <cell r="B102" t="str">
            <v>3.1.1</v>
          </cell>
          <cell r="C102" t="str">
            <v>Plafonds, voûtes et parements en pierre de taille badigeonnés</v>
          </cell>
          <cell r="I102" t="str">
            <v>m2</v>
          </cell>
          <cell r="L102">
            <v>100</v>
          </cell>
        </row>
        <row r="104">
          <cell r="B104" t="str">
            <v>3.1.2</v>
          </cell>
          <cell r="C104" t="str">
            <v>Sols en dalles de pierre calcaire neuves et vieilles</v>
          </cell>
          <cell r="I104" t="str">
            <v>m2</v>
          </cell>
          <cell r="L104">
            <v>37.700000000000003</v>
          </cell>
        </row>
        <row r="106">
          <cell r="B106" t="str">
            <v>3.1.3</v>
          </cell>
          <cell r="C106" t="str">
            <v>Cloisons à pan de bois</v>
          </cell>
          <cell r="I106" t="str">
            <v>m2</v>
          </cell>
          <cell r="L106">
            <v>100</v>
          </cell>
        </row>
        <row r="108">
          <cell r="B108" t="str">
            <v>3.1.4</v>
          </cell>
          <cell r="C108" t="str">
            <v>Cloisons barreaudées en menuiserie</v>
          </cell>
          <cell r="I108" t="str">
            <v>m2</v>
          </cell>
          <cell r="L108">
            <v>90</v>
          </cell>
        </row>
        <row r="110">
          <cell r="B110" t="str">
            <v>3.1.5</v>
          </cell>
          <cell r="C110" t="str">
            <v>Portes de cellules</v>
          </cell>
          <cell r="I110" t="str">
            <v>U</v>
          </cell>
          <cell r="L110">
            <v>410</v>
          </cell>
        </row>
        <row r="112">
          <cell r="B112" t="str">
            <v>3.1.6</v>
          </cell>
          <cell r="C112" t="str">
            <v>Fenêtres</v>
          </cell>
          <cell r="I112" t="str">
            <v>U</v>
          </cell>
          <cell r="L112">
            <v>150</v>
          </cell>
        </row>
        <row r="114">
          <cell r="B114" t="str">
            <v>3.1.7</v>
          </cell>
          <cell r="C114" t="str">
            <v>Grilles en ferronnerie</v>
          </cell>
          <cell r="I114" t="str">
            <v>ml</v>
          </cell>
          <cell r="L114">
            <v>200</v>
          </cell>
        </row>
        <row r="116">
          <cell r="B116" t="str">
            <v>3.1.8</v>
          </cell>
          <cell r="C116" t="str">
            <v>Lanternes portatives</v>
          </cell>
          <cell r="I116" t="str">
            <v>U</v>
          </cell>
          <cell r="L116">
            <v>20</v>
          </cell>
        </row>
        <row r="118">
          <cell r="B118" t="str">
            <v>3.2</v>
          </cell>
          <cell r="C118" t="str">
            <v>Peinture unie</v>
          </cell>
          <cell r="I118" t="str">
            <v>m2</v>
          </cell>
          <cell r="L118">
            <v>68</v>
          </cell>
        </row>
        <row r="120">
          <cell r="B120" t="str">
            <v>3.3</v>
          </cell>
          <cell r="C120" t="str">
            <v>Réalisation de sondages stratigraphiques et de dégagement</v>
          </cell>
        </row>
        <row r="121">
          <cell r="B121" t="str">
            <v>3.3.1</v>
          </cell>
          <cell r="C121" t="str">
            <v>Sondages stratigraphiques, fenêtres de 3x8cm environ</v>
          </cell>
          <cell r="I121" t="str">
            <v>U</v>
          </cell>
          <cell r="L121">
            <v>64</v>
          </cell>
        </row>
        <row r="123">
          <cell r="B123" t="str">
            <v>3.3.2</v>
          </cell>
          <cell r="C123" t="str">
            <v>Travaux en régie</v>
          </cell>
          <cell r="I123" t="str">
            <v>H</v>
          </cell>
          <cell r="L123">
            <v>60</v>
          </cell>
        </row>
      </sheetData>
      <sheetData sheetId="2">
        <row r="11">
          <cell r="C11" t="str">
            <v>CE1 Menuiserie intérieure</v>
          </cell>
        </row>
        <row r="13">
          <cell r="B13" t="str">
            <v>1.1</v>
          </cell>
          <cell r="C13" t="str">
            <v>Restauration de menuiseries extérieures en bois</v>
          </cell>
        </row>
        <row r="14">
          <cell r="B14" t="str">
            <v>1.1.1</v>
          </cell>
          <cell r="C14" t="str">
            <v>Remise en état de menuiserie à petits carreaux et imposte cintrée vitrée 10 m²</v>
          </cell>
          <cell r="I14" t="str">
            <v>U</v>
          </cell>
          <cell r="L14">
            <v>2640</v>
          </cell>
        </row>
        <row r="16">
          <cell r="B16" t="str">
            <v>1.1.2</v>
          </cell>
          <cell r="C16" t="str">
            <v>Modification pour changement du sens d'ouverture</v>
          </cell>
        </row>
        <row r="17">
          <cell r="B17" t="str">
            <v>1.1.2.1</v>
          </cell>
          <cell r="C17" t="str">
            <v>Inversion du sens d'ouverture de la porte double</v>
          </cell>
          <cell r="I17" t="str">
            <v>U</v>
          </cell>
          <cell r="L17">
            <v>3180</v>
          </cell>
        </row>
        <row r="18">
          <cell r="B18" t="str">
            <v>1.1.2.2</v>
          </cell>
          <cell r="C18" t="str">
            <v>Inversion du sens d'ouverture d'un des deux vantaux</v>
          </cell>
          <cell r="I18" t="str">
            <v>U</v>
          </cell>
          <cell r="L18">
            <v>3350</v>
          </cell>
        </row>
        <row r="20">
          <cell r="B20" t="str">
            <v>1.2</v>
          </cell>
          <cell r="C20" t="str">
            <v>Escaliers - emmarchement bois</v>
          </cell>
        </row>
        <row r="21">
          <cell r="B21" t="str">
            <v>1.2.1</v>
          </cell>
          <cell r="C21" t="str">
            <v>Emmarchement provisoire en sapin</v>
          </cell>
          <cell r="I21" t="str">
            <v>U</v>
          </cell>
          <cell r="L21">
            <v>1500</v>
          </cell>
        </row>
        <row r="23">
          <cell r="B23" t="str">
            <v>1.2.2</v>
          </cell>
          <cell r="C23" t="str">
            <v>Estrade provisoire en sapin</v>
          </cell>
          <cell r="I23" t="str">
            <v>m²</v>
          </cell>
          <cell r="L23">
            <v>350</v>
          </cell>
        </row>
        <row r="25">
          <cell r="B25" t="str">
            <v>1.3</v>
          </cell>
          <cell r="C25" t="str">
            <v>Travaux divers</v>
          </cell>
        </row>
        <row r="26">
          <cell r="B26" t="str">
            <v>1.3.1</v>
          </cell>
          <cell r="C26" t="str">
            <v>Nettoyage et restauration ponctuelle de corniche menuisée moulurée</v>
          </cell>
          <cell r="I26" t="str">
            <v>ml</v>
          </cell>
          <cell r="L26">
            <v>120</v>
          </cell>
        </row>
        <row r="27">
          <cell r="B27" t="str">
            <v>1.3.2</v>
          </cell>
          <cell r="C27" t="str">
            <v>Nettoyage et restauration ponctuelle d’encadrement de miroir</v>
          </cell>
          <cell r="I27" t="str">
            <v>U</v>
          </cell>
          <cell r="L27">
            <v>850</v>
          </cell>
        </row>
        <row r="28">
          <cell r="B28" t="str">
            <v>1.3.3</v>
          </cell>
          <cell r="C28" t="str">
            <v>Trappe de visite</v>
          </cell>
          <cell r="I28" t="str">
            <v>U</v>
          </cell>
          <cell r="L28">
            <v>430</v>
          </cell>
        </row>
        <row r="29">
          <cell r="B29" t="str">
            <v>1.3.4</v>
          </cell>
          <cell r="C29" t="str">
            <v>Tranchée pour accompagnement des lots techniques</v>
          </cell>
          <cell r="I29" t="str">
            <v>ml</v>
          </cell>
          <cell r="L29">
            <v>188</v>
          </cell>
        </row>
        <row r="30">
          <cell r="B30" t="str">
            <v>1.3.5</v>
          </cell>
          <cell r="C30" t="str">
            <v>Heure de régie</v>
          </cell>
          <cell r="I30" t="str">
            <v>H</v>
          </cell>
          <cell r="L30">
            <v>60</v>
          </cell>
        </row>
        <row r="33">
          <cell r="B33" t="str">
            <v>2.1</v>
          </cell>
          <cell r="C33" t="str">
            <v>Mobilier d'accueil</v>
          </cell>
        </row>
        <row r="34">
          <cell r="B34" t="str">
            <v>2.1.1</v>
          </cell>
          <cell r="C34" t="str">
            <v>Dépose-repose de mobilier d'accueil existant</v>
          </cell>
          <cell r="I34" t="str">
            <v>U</v>
          </cell>
          <cell r="L34">
            <v>550</v>
          </cell>
        </row>
        <row r="35">
          <cell r="B35" t="str">
            <v>2.1.2</v>
          </cell>
          <cell r="C35" t="str">
            <v>Création de banque d'accueil</v>
          </cell>
        </row>
        <row r="36">
          <cell r="B36" t="str">
            <v>2.1.2.1</v>
          </cell>
          <cell r="C36" t="str">
            <v>Billetterie</v>
          </cell>
          <cell r="I36" t="str">
            <v>U</v>
          </cell>
          <cell r="L36">
            <v>9000</v>
          </cell>
        </row>
        <row r="37">
          <cell r="B37" t="str">
            <v>2.1.2.2</v>
          </cell>
          <cell r="C37" t="str">
            <v>Contrôle des billets et distribution des tablettes</v>
          </cell>
          <cell r="I37" t="str">
            <v>U</v>
          </cell>
          <cell r="L37">
            <v>14000</v>
          </cell>
        </row>
        <row r="39">
          <cell r="B39" t="str">
            <v>2.2</v>
          </cell>
          <cell r="C39" t="str">
            <v>Mobilier de boutique</v>
          </cell>
        </row>
        <row r="40">
          <cell r="B40" t="str">
            <v>2.2.1</v>
          </cell>
          <cell r="C40" t="str">
            <v>Présentoirs centraux</v>
          </cell>
          <cell r="I40" t="str">
            <v>U</v>
          </cell>
          <cell r="L40">
            <v>1300</v>
          </cell>
        </row>
        <row r="41">
          <cell r="B41" t="str">
            <v>2.2.2</v>
          </cell>
          <cell r="C41" t="str">
            <v>Banque de caisse et cimaise centrale</v>
          </cell>
          <cell r="I41" t="str">
            <v>U</v>
          </cell>
          <cell r="L41">
            <v>12000</v>
          </cell>
        </row>
        <row r="43">
          <cell r="B43" t="str">
            <v>2.3</v>
          </cell>
          <cell r="C43" t="str">
            <v>Placards toute hauteur à étagères intégrant grilles laiton</v>
          </cell>
          <cell r="I43" t="str">
            <v>ml</v>
          </cell>
          <cell r="L43">
            <v>1650</v>
          </cell>
        </row>
        <row r="45">
          <cell r="B45" t="str">
            <v>2.4</v>
          </cell>
          <cell r="C45" t="str">
            <v>Etagères murales et placards en soubassement</v>
          </cell>
          <cell r="I45" t="str">
            <v>ml</v>
          </cell>
          <cell r="L45">
            <v>1400</v>
          </cell>
        </row>
        <row r="47">
          <cell r="B47" t="str">
            <v>2.5</v>
          </cell>
          <cell r="C47" t="str">
            <v>Habillage de caisson pour rideau d'air chaud</v>
          </cell>
          <cell r="I47" t="str">
            <v>U</v>
          </cell>
          <cell r="L47">
            <v>650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C91FE-28F9-44FD-A1D5-27593FF2088B}">
  <sheetPr>
    <pageSetUpPr fitToPage="1"/>
  </sheetPr>
  <dimension ref="A1:M21"/>
  <sheetViews>
    <sheetView view="pageBreakPreview" topLeftCell="A10" zoomScaleNormal="100" zoomScaleSheetLayoutView="100" workbookViewId="0">
      <selection activeCell="A22" sqref="A22"/>
    </sheetView>
  </sheetViews>
  <sheetFormatPr baseColWidth="10" defaultRowHeight="14.5" x14ac:dyDescent="0.35"/>
  <cols>
    <col min="1" max="1" width="11.453125" customWidth="1"/>
  </cols>
  <sheetData>
    <row r="1" spans="1:13" ht="16" x14ac:dyDescent="0.4">
      <c r="A1" s="1" t="s">
        <v>0</v>
      </c>
      <c r="B1" s="2"/>
      <c r="C1" s="3"/>
      <c r="D1" s="3" t="s">
        <v>1</v>
      </c>
      <c r="E1" s="4"/>
      <c r="F1" s="2"/>
      <c r="G1" s="5"/>
      <c r="H1" s="2"/>
      <c r="I1" s="6"/>
      <c r="J1" s="6"/>
      <c r="K1" s="6"/>
      <c r="L1" s="6"/>
      <c r="M1" s="7"/>
    </row>
    <row r="2" spans="1:13" ht="16" x14ac:dyDescent="0.35">
      <c r="A2" s="8" t="s">
        <v>2</v>
      </c>
      <c r="B2" s="9"/>
      <c r="C2" s="10"/>
      <c r="D2" s="10" t="s">
        <v>62</v>
      </c>
      <c r="E2" s="11"/>
      <c r="F2" s="9"/>
      <c r="G2" s="12"/>
      <c r="H2" s="9"/>
      <c r="I2" s="13"/>
      <c r="J2" s="13"/>
      <c r="K2" s="13"/>
      <c r="L2" s="13"/>
      <c r="M2" s="14"/>
    </row>
    <row r="3" spans="1:13" ht="16" x14ac:dyDescent="0.35">
      <c r="A3" s="15" t="s">
        <v>3</v>
      </c>
      <c r="B3" s="16"/>
      <c r="C3" s="17"/>
      <c r="D3" s="17" t="s">
        <v>4</v>
      </c>
      <c r="E3" s="18"/>
      <c r="F3" s="16"/>
      <c r="G3" s="19"/>
      <c r="H3" s="16"/>
      <c r="I3" s="20"/>
      <c r="J3" s="20"/>
      <c r="K3" s="20"/>
      <c r="L3" s="20"/>
      <c r="M3" s="21"/>
    </row>
    <row r="4" spans="1:13" ht="16" x14ac:dyDescent="0.35">
      <c r="A4" s="22"/>
      <c r="B4" s="2"/>
      <c r="C4" s="23"/>
      <c r="D4" s="24" t="s">
        <v>5</v>
      </c>
      <c r="E4" s="4"/>
      <c r="F4" s="2"/>
      <c r="G4" s="5"/>
      <c r="H4" s="2"/>
      <c r="I4" s="6"/>
      <c r="J4" s="6"/>
      <c r="K4" s="6"/>
      <c r="L4" s="6"/>
      <c r="M4" s="7"/>
    </row>
    <row r="5" spans="1:13" ht="16" x14ac:dyDescent="0.35">
      <c r="A5" s="8" t="s">
        <v>6</v>
      </c>
      <c r="B5" s="9"/>
      <c r="C5" s="10"/>
      <c r="D5" s="25" t="s">
        <v>7</v>
      </c>
      <c r="E5" s="11"/>
      <c r="F5" s="9"/>
      <c r="G5" s="12"/>
      <c r="H5" s="9"/>
      <c r="I5" s="13"/>
      <c r="J5" s="13"/>
      <c r="K5" s="13"/>
      <c r="L5" s="13"/>
      <c r="M5" s="14"/>
    </row>
    <row r="6" spans="1:13" ht="16" x14ac:dyDescent="0.35">
      <c r="A6" s="8"/>
      <c r="B6" s="9"/>
      <c r="C6" s="10"/>
      <c r="D6" s="25" t="s">
        <v>8</v>
      </c>
      <c r="E6" s="11"/>
      <c r="F6" s="9"/>
      <c r="G6" s="12"/>
      <c r="H6" s="9"/>
      <c r="I6" s="13"/>
      <c r="J6" s="13"/>
      <c r="K6" s="13"/>
      <c r="L6" s="13"/>
      <c r="M6" s="14"/>
    </row>
    <row r="7" spans="1:13" ht="16" x14ac:dyDescent="0.35">
      <c r="A7" s="15"/>
      <c r="B7" s="16"/>
      <c r="C7" s="26"/>
      <c r="D7" s="25" t="s">
        <v>9</v>
      </c>
      <c r="E7" s="18"/>
      <c r="F7" s="16"/>
      <c r="G7" s="19"/>
      <c r="H7" s="16"/>
      <c r="I7" s="20"/>
      <c r="J7" s="20"/>
      <c r="K7" s="20"/>
      <c r="L7" s="20"/>
      <c r="M7" s="21"/>
    </row>
    <row r="8" spans="1:13" ht="16" x14ac:dyDescent="0.35">
      <c r="A8" s="1" t="s">
        <v>10</v>
      </c>
      <c r="B8" s="2"/>
      <c r="C8" s="23"/>
      <c r="D8" s="23" t="s">
        <v>11</v>
      </c>
      <c r="E8" s="4"/>
      <c r="F8" s="2"/>
      <c r="G8" s="5"/>
      <c r="H8" s="2"/>
      <c r="I8" s="6"/>
      <c r="J8" s="6"/>
      <c r="K8" s="6"/>
      <c r="L8" s="6"/>
      <c r="M8" s="7"/>
    </row>
    <row r="9" spans="1:13" ht="16" x14ac:dyDescent="0.35">
      <c r="A9" s="8"/>
      <c r="B9" s="9"/>
      <c r="C9" s="10"/>
      <c r="D9" s="10" t="s">
        <v>12</v>
      </c>
      <c r="E9" s="11"/>
      <c r="F9" s="9"/>
      <c r="G9" s="12"/>
      <c r="H9" s="9"/>
      <c r="I9" s="13"/>
      <c r="J9" s="13"/>
      <c r="K9" s="13"/>
      <c r="L9" s="13"/>
      <c r="M9" s="14"/>
    </row>
    <row r="10" spans="1:13" ht="16" x14ac:dyDescent="0.35">
      <c r="A10" s="8"/>
      <c r="B10" s="9"/>
      <c r="C10" s="10"/>
      <c r="D10" s="10" t="s">
        <v>13</v>
      </c>
      <c r="E10" s="27"/>
      <c r="F10" s="9"/>
      <c r="G10" s="12"/>
      <c r="H10" s="9"/>
      <c r="I10" s="13"/>
      <c r="J10" s="13"/>
      <c r="K10" s="13"/>
      <c r="L10" s="13"/>
      <c r="M10" s="28"/>
    </row>
    <row r="11" spans="1:13" ht="16" x14ac:dyDescent="0.35">
      <c r="A11" s="15"/>
      <c r="B11" s="16"/>
      <c r="C11" s="17"/>
      <c r="D11" s="17" t="s">
        <v>14</v>
      </c>
      <c r="E11" s="18"/>
      <c r="F11" s="16"/>
      <c r="G11" s="19"/>
      <c r="H11" s="16"/>
      <c r="I11" s="20"/>
      <c r="J11" s="20"/>
      <c r="K11" s="20"/>
      <c r="L11" s="20"/>
      <c r="M11" s="21"/>
    </row>
    <row r="12" spans="1:13" ht="16" x14ac:dyDescent="0.35">
      <c r="A12" s="29"/>
      <c r="B12" s="2"/>
      <c r="C12" s="23"/>
      <c r="D12" s="23"/>
      <c r="E12" s="4"/>
      <c r="F12" s="2"/>
      <c r="G12" s="5"/>
      <c r="H12" s="2"/>
      <c r="I12" s="6"/>
      <c r="J12" s="6"/>
      <c r="K12" s="6"/>
      <c r="L12" s="6"/>
      <c r="M12" s="30"/>
    </row>
    <row r="13" spans="1:13" ht="34.5" customHeight="1" x14ac:dyDescent="0.35">
      <c r="A13" s="249" t="s">
        <v>97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1:13" ht="15" thickBot="1" x14ac:dyDescent="0.4">
      <c r="A14" s="31"/>
      <c r="B14" s="32"/>
      <c r="C14" s="31"/>
      <c r="D14" s="31"/>
      <c r="E14" s="33"/>
      <c r="F14" s="33"/>
      <c r="G14" s="33"/>
      <c r="H14" s="34"/>
      <c r="I14" s="35"/>
      <c r="J14" s="35"/>
      <c r="K14" s="35"/>
      <c r="L14" s="36"/>
      <c r="M14" s="37"/>
    </row>
    <row r="15" spans="1:13" ht="29.5" thickBot="1" x14ac:dyDescent="0.4">
      <c r="A15" s="38" t="s">
        <v>15</v>
      </c>
      <c r="B15" s="39" t="s">
        <v>16</v>
      </c>
      <c r="C15" s="40" t="s">
        <v>17</v>
      </c>
      <c r="D15" s="41"/>
      <c r="E15" s="41"/>
      <c r="F15" s="41"/>
      <c r="G15" s="41"/>
      <c r="H15" s="42"/>
      <c r="I15" s="43" t="s">
        <v>18</v>
      </c>
      <c r="J15" s="44" t="s">
        <v>19</v>
      </c>
      <c r="K15" s="45"/>
      <c r="L15" s="46" t="s">
        <v>20</v>
      </c>
      <c r="M15" s="47" t="s">
        <v>21</v>
      </c>
    </row>
    <row r="16" spans="1:13" ht="15" thickBot="1" x14ac:dyDescent="0.4">
      <c r="A16" s="219"/>
      <c r="B16" s="48"/>
      <c r="C16" s="49"/>
      <c r="D16" s="50"/>
      <c r="E16" s="50"/>
      <c r="F16" s="50"/>
      <c r="G16" s="50"/>
      <c r="H16" s="51"/>
      <c r="I16" s="52"/>
      <c r="J16" s="53"/>
      <c r="K16" s="54"/>
      <c r="L16" s="55"/>
      <c r="M16" s="224"/>
    </row>
    <row r="17" spans="1:13" ht="15" thickBot="1" x14ac:dyDescent="0.4">
      <c r="A17" s="188"/>
      <c r="B17" s="123"/>
      <c r="C17" s="124" t="s">
        <v>26</v>
      </c>
      <c r="D17" s="125"/>
      <c r="E17" s="125"/>
      <c r="F17" s="125"/>
      <c r="G17" s="125"/>
      <c r="H17" s="126"/>
      <c r="I17" s="52"/>
      <c r="J17" s="60"/>
      <c r="K17" s="54"/>
      <c r="L17" s="61"/>
      <c r="M17" s="225"/>
    </row>
    <row r="18" spans="1:13" x14ac:dyDescent="0.35">
      <c r="A18" s="188"/>
      <c r="B18" s="56"/>
      <c r="C18" s="57"/>
      <c r="D18" s="58"/>
      <c r="E18" s="58"/>
      <c r="F18" s="58"/>
      <c r="G18" s="58"/>
      <c r="H18" s="122"/>
      <c r="I18" s="52"/>
      <c r="J18" s="60"/>
      <c r="K18" s="54"/>
      <c r="L18" s="61"/>
      <c r="M18" s="225"/>
    </row>
    <row r="19" spans="1:13" x14ac:dyDescent="0.35">
      <c r="A19" s="188"/>
      <c r="B19" s="56"/>
      <c r="C19" s="186" t="s">
        <v>100</v>
      </c>
      <c r="I19" s="62" t="str">
        <f>IF(ISBLANK(B19), "", VLOOKUP(B19,[1]LOT_2!$B$10:$M$1999,8, FALSE))</f>
        <v/>
      </c>
      <c r="J19" s="60"/>
      <c r="K19" s="54"/>
      <c r="L19" s="62" t="str">
        <f>IF(ISBLANK(B19), "", VLOOKUP(B19,[1]LOT_2!$B$10:$M$1999,11, FALSE))</f>
        <v/>
      </c>
      <c r="M19" s="225"/>
    </row>
    <row r="20" spans="1:13" ht="15" thickBot="1" x14ac:dyDescent="0.4">
      <c r="A20" s="222"/>
      <c r="B20" s="56"/>
      <c r="C20" s="63"/>
      <c r="D20" s="58"/>
      <c r="E20" s="58"/>
      <c r="F20" s="58"/>
      <c r="G20" s="58"/>
      <c r="H20" s="59"/>
      <c r="I20" s="62" t="str">
        <f>IF(ISBLANK(B20), "", VLOOKUP(B20,[1]LOT_2!$B$10:$M$1999,8, FALSE))</f>
        <v/>
      </c>
      <c r="J20" s="60"/>
      <c r="K20" s="54"/>
      <c r="L20" s="62" t="str">
        <f>IF(ISBLANK(B20), "", VLOOKUP(B20,[1]LOT_2!$B$10:$M$1999,11, FALSE))</f>
        <v/>
      </c>
      <c r="M20" s="228"/>
    </row>
    <row r="21" spans="1:13" ht="15" thickBot="1" x14ac:dyDescent="0.4">
      <c r="A21" s="250" t="s">
        <v>102</v>
      </c>
      <c r="B21" s="251"/>
      <c r="C21" s="251"/>
      <c r="D21" s="251"/>
      <c r="E21" s="251"/>
      <c r="F21" s="251"/>
      <c r="G21" s="251"/>
      <c r="H21" s="251"/>
      <c r="I21" s="251"/>
      <c r="J21" s="252"/>
      <c r="L21" s="248">
        <f>SUM(M17:M20)</f>
        <v>0</v>
      </c>
      <c r="M21" s="248"/>
    </row>
  </sheetData>
  <mergeCells count="3">
    <mergeCell ref="L21:M21"/>
    <mergeCell ref="A13:M13"/>
    <mergeCell ref="A21:J21"/>
  </mergeCells>
  <pageMargins left="0.70000000000000007" right="0.70000000000000007" top="0.75" bottom="0.75" header="0.30000000000000004" footer="0.30000000000000004"/>
  <pageSetup paperSize="9" scale="61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B671-0B66-4C76-896F-C18C86D1374F}">
  <dimension ref="A1:M26"/>
  <sheetViews>
    <sheetView view="pageBreakPreview" topLeftCell="A12" zoomScale="85" zoomScaleNormal="100" zoomScaleSheetLayoutView="85" workbookViewId="0">
      <selection activeCell="I27" sqref="I27"/>
    </sheetView>
  </sheetViews>
  <sheetFormatPr baseColWidth="10" defaultRowHeight="14.5" x14ac:dyDescent="0.35"/>
  <cols>
    <col min="1" max="1" width="11.453125" customWidth="1"/>
  </cols>
  <sheetData>
    <row r="1" spans="1:13" ht="16" x14ac:dyDescent="0.4">
      <c r="A1" s="1" t="s">
        <v>0</v>
      </c>
      <c r="B1" s="2"/>
      <c r="C1" s="3"/>
      <c r="D1" s="3" t="s">
        <v>1</v>
      </c>
      <c r="E1" s="4"/>
      <c r="F1" s="2"/>
      <c r="G1" s="5"/>
      <c r="H1" s="2"/>
      <c r="I1" s="6"/>
      <c r="J1" s="6"/>
      <c r="K1" s="6"/>
      <c r="L1" s="6"/>
      <c r="M1" s="7"/>
    </row>
    <row r="2" spans="1:13" ht="16" x14ac:dyDescent="0.35">
      <c r="A2" s="8" t="s">
        <v>2</v>
      </c>
      <c r="B2" s="9"/>
      <c r="C2" s="10"/>
      <c r="D2" s="10" t="s">
        <v>62</v>
      </c>
      <c r="E2" s="11"/>
      <c r="F2" s="9"/>
      <c r="G2" s="12"/>
      <c r="H2" s="9"/>
      <c r="I2" s="13"/>
      <c r="J2" s="13"/>
      <c r="K2" s="13"/>
      <c r="L2" s="13"/>
      <c r="M2" s="14"/>
    </row>
    <row r="3" spans="1:13" ht="16" x14ac:dyDescent="0.35">
      <c r="A3" s="15" t="s">
        <v>3</v>
      </c>
      <c r="B3" s="16"/>
      <c r="C3" s="17"/>
      <c r="D3" s="17" t="s">
        <v>4</v>
      </c>
      <c r="E3" s="18"/>
      <c r="F3" s="16"/>
      <c r="G3" s="19"/>
      <c r="H3" s="16"/>
      <c r="I3" s="20"/>
      <c r="J3" s="20"/>
      <c r="K3" s="20"/>
      <c r="L3" s="20"/>
      <c r="M3" s="21"/>
    </row>
    <row r="4" spans="1:13" ht="16" x14ac:dyDescent="0.35">
      <c r="A4" s="22"/>
      <c r="B4" s="2"/>
      <c r="C4" s="23"/>
      <c r="D4" s="24" t="s">
        <v>5</v>
      </c>
      <c r="E4" s="4"/>
      <c r="F4" s="2"/>
      <c r="G4" s="5"/>
      <c r="H4" s="2"/>
      <c r="I4" s="6"/>
      <c r="J4" s="6"/>
      <c r="K4" s="6"/>
      <c r="L4" s="6"/>
      <c r="M4" s="7"/>
    </row>
    <row r="5" spans="1:13" ht="16" x14ac:dyDescent="0.35">
      <c r="A5" s="8" t="s">
        <v>6</v>
      </c>
      <c r="B5" s="9"/>
      <c r="C5" s="10"/>
      <c r="D5" s="25" t="s">
        <v>7</v>
      </c>
      <c r="E5" s="11"/>
      <c r="F5" s="9"/>
      <c r="G5" s="12"/>
      <c r="H5" s="9"/>
      <c r="I5" s="13"/>
      <c r="J5" s="13"/>
      <c r="K5" s="13"/>
      <c r="L5" s="13"/>
      <c r="M5" s="14"/>
    </row>
    <row r="6" spans="1:13" ht="16" x14ac:dyDescent="0.35">
      <c r="A6" s="8"/>
      <c r="B6" s="9"/>
      <c r="C6" s="10"/>
      <c r="D6" s="25" t="s">
        <v>8</v>
      </c>
      <c r="E6" s="11"/>
      <c r="F6" s="9"/>
      <c r="G6" s="12"/>
      <c r="H6" s="9"/>
      <c r="I6" s="13"/>
      <c r="J6" s="13"/>
      <c r="K6" s="13"/>
      <c r="L6" s="13"/>
      <c r="M6" s="14"/>
    </row>
    <row r="7" spans="1:13" ht="16" x14ac:dyDescent="0.35">
      <c r="A7" s="15"/>
      <c r="B7" s="16"/>
      <c r="C7" s="26"/>
      <c r="D7" s="25" t="s">
        <v>9</v>
      </c>
      <c r="E7" s="18"/>
      <c r="F7" s="16"/>
      <c r="G7" s="19"/>
      <c r="H7" s="16"/>
      <c r="I7" s="20"/>
      <c r="J7" s="20"/>
      <c r="K7" s="20"/>
      <c r="L7" s="20"/>
      <c r="M7" s="21"/>
    </row>
    <row r="8" spans="1:13" ht="16" x14ac:dyDescent="0.35">
      <c r="A8" s="1" t="s">
        <v>10</v>
      </c>
      <c r="B8" s="2"/>
      <c r="C8" s="23"/>
      <c r="D8" s="23" t="s">
        <v>11</v>
      </c>
      <c r="E8" s="4"/>
      <c r="F8" s="2"/>
      <c r="G8" s="5"/>
      <c r="H8" s="2"/>
      <c r="I8" s="6"/>
      <c r="J8" s="6"/>
      <c r="K8" s="6"/>
      <c r="L8" s="6"/>
      <c r="M8" s="7"/>
    </row>
    <row r="9" spans="1:13" ht="16" x14ac:dyDescent="0.35">
      <c r="A9" s="8"/>
      <c r="B9" s="9"/>
      <c r="C9" s="10"/>
      <c r="D9" s="10" t="s">
        <v>12</v>
      </c>
      <c r="E9" s="11"/>
      <c r="F9" s="9"/>
      <c r="G9" s="12"/>
      <c r="H9" s="9"/>
      <c r="I9" s="13"/>
      <c r="J9" s="13"/>
      <c r="K9" s="13"/>
      <c r="L9" s="13"/>
      <c r="M9" s="14"/>
    </row>
    <row r="10" spans="1:13" ht="16" x14ac:dyDescent="0.35">
      <c r="A10" s="8"/>
      <c r="B10" s="9"/>
      <c r="C10" s="10"/>
      <c r="D10" s="10" t="s">
        <v>13</v>
      </c>
      <c r="E10" s="27"/>
      <c r="F10" s="9"/>
      <c r="G10" s="12"/>
      <c r="H10" s="9"/>
      <c r="I10" s="13"/>
      <c r="J10" s="13"/>
      <c r="K10" s="13"/>
      <c r="L10" s="13"/>
      <c r="M10" s="28"/>
    </row>
    <row r="11" spans="1:13" ht="16" x14ac:dyDescent="0.35">
      <c r="A11" s="15"/>
      <c r="B11" s="16"/>
      <c r="C11" s="17"/>
      <c r="D11" s="17" t="s">
        <v>14</v>
      </c>
      <c r="E11" s="18"/>
      <c r="F11" s="16"/>
      <c r="G11" s="19"/>
      <c r="H11" s="16"/>
      <c r="I11" s="20"/>
      <c r="J11" s="20"/>
      <c r="K11" s="20"/>
      <c r="L11" s="20"/>
      <c r="M11" s="21"/>
    </row>
    <row r="12" spans="1:13" ht="16" x14ac:dyDescent="0.35">
      <c r="A12" s="29"/>
      <c r="B12" s="2"/>
      <c r="C12" s="23"/>
      <c r="D12" s="23"/>
      <c r="E12" s="4"/>
      <c r="F12" s="2"/>
      <c r="G12" s="5"/>
      <c r="H12" s="2"/>
      <c r="I12" s="6"/>
      <c r="J12" s="6"/>
      <c r="K12" s="6"/>
      <c r="L12" s="6"/>
      <c r="M12" s="30"/>
    </row>
    <row r="13" spans="1:13" ht="34.5" customHeight="1" x14ac:dyDescent="0.35">
      <c r="A13" s="249" t="s">
        <v>97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1:13" ht="15" thickBot="1" x14ac:dyDescent="0.4">
      <c r="A14" s="31"/>
      <c r="B14" s="32"/>
      <c r="C14" s="31"/>
      <c r="D14" s="31"/>
      <c r="E14" s="33"/>
      <c r="F14" s="33"/>
      <c r="G14" s="33"/>
      <c r="H14" s="34"/>
      <c r="I14" s="35"/>
      <c r="J14" s="35"/>
      <c r="K14" s="35"/>
      <c r="L14" s="36"/>
      <c r="M14" s="37"/>
    </row>
    <row r="15" spans="1:13" ht="29.5" thickBot="1" x14ac:dyDescent="0.4">
      <c r="A15" s="38" t="s">
        <v>15</v>
      </c>
      <c r="B15" s="39" t="s">
        <v>16</v>
      </c>
      <c r="C15" s="40" t="s">
        <v>17</v>
      </c>
      <c r="D15" s="41"/>
      <c r="E15" s="41"/>
      <c r="F15" s="41"/>
      <c r="G15" s="41"/>
      <c r="H15" s="42"/>
      <c r="I15" s="43" t="s">
        <v>18</v>
      </c>
      <c r="J15" s="44" t="s">
        <v>19</v>
      </c>
      <c r="K15" s="45"/>
      <c r="L15" s="46" t="s">
        <v>20</v>
      </c>
      <c r="M15" s="47" t="s">
        <v>21</v>
      </c>
    </row>
    <row r="16" spans="1:13" ht="15" thickBot="1" x14ac:dyDescent="0.4">
      <c r="A16" s="219"/>
      <c r="B16" s="48"/>
      <c r="C16" s="49"/>
      <c r="D16" s="50"/>
      <c r="E16" s="50"/>
      <c r="F16" s="50"/>
      <c r="G16" s="50"/>
      <c r="H16" s="51"/>
      <c r="I16" s="52"/>
      <c r="J16" s="53"/>
      <c r="K16" s="54"/>
      <c r="L16" s="55"/>
      <c r="M16" s="224"/>
    </row>
    <row r="17" spans="1:13" ht="15" thickBot="1" x14ac:dyDescent="0.4">
      <c r="A17" s="216"/>
      <c r="B17" s="48"/>
      <c r="C17" s="124" t="s">
        <v>29</v>
      </c>
      <c r="D17" s="127"/>
      <c r="E17" s="127"/>
      <c r="F17" s="127"/>
      <c r="G17" s="127"/>
      <c r="H17" s="128"/>
      <c r="I17" s="52"/>
      <c r="J17" s="60"/>
      <c r="K17" s="54"/>
      <c r="L17" s="61"/>
      <c r="M17" s="225"/>
    </row>
    <row r="18" spans="1:13" x14ac:dyDescent="0.35">
      <c r="A18" s="216"/>
      <c r="B18" s="65"/>
      <c r="C18" s="63"/>
      <c r="D18" s="50"/>
      <c r="E18" s="50"/>
      <c r="F18" s="50"/>
      <c r="G18" s="50"/>
      <c r="H18" s="51"/>
      <c r="I18" s="52"/>
      <c r="J18" s="60"/>
      <c r="K18" s="54"/>
      <c r="L18" s="61"/>
      <c r="M18" s="225"/>
    </row>
    <row r="19" spans="1:13" x14ac:dyDescent="0.35">
      <c r="A19" s="216"/>
      <c r="B19" s="173"/>
      <c r="C19" s="121" t="s">
        <v>30</v>
      </c>
      <c r="D19" s="184"/>
      <c r="E19" s="184"/>
      <c r="F19" s="184"/>
      <c r="G19" s="184"/>
      <c r="H19" s="185"/>
      <c r="I19" s="174"/>
      <c r="J19" s="175"/>
      <c r="K19" s="54"/>
      <c r="L19" s="176"/>
      <c r="M19" s="229"/>
    </row>
    <row r="20" spans="1:13" x14ac:dyDescent="0.35">
      <c r="A20" s="216"/>
      <c r="B20" s="173"/>
      <c r="C20" s="177"/>
      <c r="D20" s="178"/>
      <c r="E20" s="178"/>
      <c r="F20" s="178"/>
      <c r="G20" s="178"/>
      <c r="H20" s="179"/>
      <c r="I20" s="174"/>
      <c r="J20" s="175"/>
      <c r="K20" s="180"/>
      <c r="L20" s="176"/>
      <c r="M20" s="229"/>
    </row>
    <row r="21" spans="1:13" x14ac:dyDescent="0.35">
      <c r="A21" s="217">
        <v>1</v>
      </c>
      <c r="B21" s="200" t="s">
        <v>38</v>
      </c>
      <c r="C21" s="203" t="s">
        <v>31</v>
      </c>
      <c r="D21" s="178"/>
      <c r="E21" s="178"/>
      <c r="F21" s="178"/>
      <c r="G21" s="178"/>
      <c r="H21" s="179"/>
      <c r="I21" s="174"/>
      <c r="J21" s="175"/>
      <c r="K21" s="180"/>
      <c r="L21" s="176"/>
      <c r="M21" s="229"/>
    </row>
    <row r="22" spans="1:13" x14ac:dyDescent="0.35">
      <c r="A22" s="217">
        <v>1</v>
      </c>
      <c r="B22" s="200" t="s">
        <v>39</v>
      </c>
      <c r="C22" s="215" t="s">
        <v>54</v>
      </c>
      <c r="D22" s="181"/>
      <c r="E22" s="182"/>
      <c r="F22" s="183"/>
      <c r="G22" s="178"/>
      <c r="H22" s="179"/>
      <c r="I22" s="62" t="str">
        <f>IF(ISBLANK(B22), "", VLOOKUP(B22,[1]LOT_3!$B$10:$M$1920,8, FALSE))</f>
        <v>U</v>
      </c>
      <c r="J22" s="60">
        <v>1</v>
      </c>
      <c r="L22" s="62"/>
      <c r="M22" s="225" t="str">
        <f t="shared" ref="M22" si="0">IF(ISNUMBER(L22),J22*L22,"")</f>
        <v/>
      </c>
    </row>
    <row r="23" spans="1:13" x14ac:dyDescent="0.35">
      <c r="A23" s="217"/>
      <c r="B23" s="200"/>
      <c r="C23" s="215"/>
      <c r="D23" s="181"/>
      <c r="E23" s="182"/>
      <c r="F23" s="183"/>
      <c r="G23" s="178"/>
      <c r="H23" s="179"/>
      <c r="I23" s="174"/>
      <c r="J23" s="175"/>
      <c r="K23" s="180"/>
      <c r="L23" s="176"/>
      <c r="M23" s="229"/>
    </row>
    <row r="24" spans="1:13" x14ac:dyDescent="0.35">
      <c r="A24" s="217">
        <v>1</v>
      </c>
      <c r="B24" s="200" t="s">
        <v>55</v>
      </c>
      <c r="C24" s="215" t="s">
        <v>32</v>
      </c>
      <c r="D24" s="181"/>
      <c r="E24" s="182"/>
      <c r="F24" s="183"/>
      <c r="G24" s="178"/>
      <c r="H24" s="179"/>
      <c r="I24" s="62" t="str">
        <f>IF(ISBLANK(B24), "", VLOOKUP(B24,[1]LOT_3!$B$10:$M$1920,8, FALSE))</f>
        <v>m²</v>
      </c>
      <c r="J24" s="60">
        <v>11</v>
      </c>
      <c r="L24" s="62"/>
      <c r="M24" s="225" t="str">
        <f t="shared" ref="M24" si="1">IF(ISNUMBER(L24),J24*L24,"")</f>
        <v/>
      </c>
    </row>
    <row r="25" spans="1:13" ht="15" thickBot="1" x14ac:dyDescent="0.4">
      <c r="A25" s="218"/>
      <c r="B25" s="169"/>
      <c r="C25" s="170"/>
      <c r="H25" s="168"/>
      <c r="I25" s="52"/>
      <c r="J25" s="60"/>
      <c r="L25" s="62"/>
      <c r="M25" s="228"/>
    </row>
    <row r="26" spans="1:13" ht="15" thickBot="1" x14ac:dyDescent="0.4">
      <c r="A26" s="171"/>
      <c r="B26" s="171"/>
      <c r="C26" s="171"/>
      <c r="D26" s="171"/>
      <c r="E26" s="171"/>
      <c r="F26" s="171"/>
      <c r="G26" s="171"/>
      <c r="H26" s="172"/>
      <c r="I26" s="253" t="s">
        <v>101</v>
      </c>
      <c r="J26" s="253"/>
      <c r="L26" s="248">
        <f>SUM(M22:M24)</f>
        <v>0</v>
      </c>
      <c r="M26" s="248"/>
    </row>
  </sheetData>
  <mergeCells count="3">
    <mergeCell ref="A13:M13"/>
    <mergeCell ref="I26:J26"/>
    <mergeCell ref="L26:M26"/>
  </mergeCells>
  <pageMargins left="0.70000000000000007" right="0.70000000000000007" top="0.75" bottom="0.75" header="0.30000000000000004" footer="0.30000000000000004"/>
  <pageSetup paperSize="9" scale="58" orientation="portrait" horizont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8B2F-2068-41CA-9635-797FA4B0503B}">
  <sheetPr>
    <pageSetUpPr fitToPage="1"/>
  </sheetPr>
  <dimension ref="A1:M22"/>
  <sheetViews>
    <sheetView view="pageBreakPreview" zoomScale="60" zoomScaleNormal="100" workbookViewId="0">
      <selection activeCell="A22" sqref="A22"/>
    </sheetView>
  </sheetViews>
  <sheetFormatPr baseColWidth="10" defaultRowHeight="14.5" x14ac:dyDescent="0.35"/>
  <cols>
    <col min="1" max="1" width="11.453125" customWidth="1"/>
  </cols>
  <sheetData>
    <row r="1" spans="1:13" ht="16" x14ac:dyDescent="0.4">
      <c r="A1" s="1" t="s">
        <v>0</v>
      </c>
      <c r="B1" s="2"/>
      <c r="C1" s="3"/>
      <c r="D1" s="3" t="s">
        <v>1</v>
      </c>
      <c r="E1" s="4"/>
      <c r="F1" s="2"/>
      <c r="G1" s="5"/>
      <c r="H1" s="2"/>
      <c r="I1" s="6"/>
      <c r="J1" s="6"/>
      <c r="K1" s="6"/>
      <c r="L1" s="6"/>
      <c r="M1" s="7"/>
    </row>
    <row r="2" spans="1:13" ht="16" x14ac:dyDescent="0.35">
      <c r="A2" s="8" t="s">
        <v>2</v>
      </c>
      <c r="B2" s="9"/>
      <c r="C2" s="10"/>
      <c r="D2" s="10" t="s">
        <v>62</v>
      </c>
      <c r="E2" s="11"/>
      <c r="F2" s="9"/>
      <c r="G2" s="12"/>
      <c r="H2" s="9"/>
      <c r="I2" s="13"/>
      <c r="J2" s="13"/>
      <c r="K2" s="13"/>
      <c r="L2" s="13"/>
      <c r="M2" s="14"/>
    </row>
    <row r="3" spans="1:13" ht="16" x14ac:dyDescent="0.35">
      <c r="A3" s="15" t="s">
        <v>3</v>
      </c>
      <c r="B3" s="16"/>
      <c r="C3" s="17"/>
      <c r="D3" s="17" t="s">
        <v>4</v>
      </c>
      <c r="E3" s="18"/>
      <c r="F3" s="16"/>
      <c r="G3" s="19"/>
      <c r="H3" s="16"/>
      <c r="I3" s="20"/>
      <c r="J3" s="20"/>
      <c r="K3" s="20"/>
      <c r="L3" s="20"/>
      <c r="M3" s="21"/>
    </row>
    <row r="4" spans="1:13" ht="16" x14ac:dyDescent="0.35">
      <c r="A4" s="22"/>
      <c r="B4" s="2"/>
      <c r="C4" s="23"/>
      <c r="D4" s="24" t="s">
        <v>5</v>
      </c>
      <c r="E4" s="4"/>
      <c r="F4" s="2"/>
      <c r="G4" s="5"/>
      <c r="H4" s="2"/>
      <c r="I4" s="6"/>
      <c r="J4" s="6"/>
      <c r="K4" s="6"/>
      <c r="L4" s="6"/>
      <c r="M4" s="7"/>
    </row>
    <row r="5" spans="1:13" ht="16" x14ac:dyDescent="0.35">
      <c r="A5" s="8" t="s">
        <v>6</v>
      </c>
      <c r="B5" s="9"/>
      <c r="C5" s="10"/>
      <c r="D5" s="25" t="s">
        <v>7</v>
      </c>
      <c r="E5" s="11"/>
      <c r="F5" s="9"/>
      <c r="G5" s="12"/>
      <c r="H5" s="9"/>
      <c r="I5" s="13"/>
      <c r="J5" s="13"/>
      <c r="K5" s="13"/>
      <c r="L5" s="13"/>
      <c r="M5" s="14"/>
    </row>
    <row r="6" spans="1:13" ht="16" x14ac:dyDescent="0.35">
      <c r="A6" s="8"/>
      <c r="B6" s="9"/>
      <c r="C6" s="10"/>
      <c r="D6" s="25" t="s">
        <v>8</v>
      </c>
      <c r="E6" s="11"/>
      <c r="F6" s="9"/>
      <c r="G6" s="12"/>
      <c r="H6" s="9"/>
      <c r="I6" s="13"/>
      <c r="J6" s="13"/>
      <c r="K6" s="13"/>
      <c r="L6" s="13"/>
      <c r="M6" s="14"/>
    </row>
    <row r="7" spans="1:13" ht="16" x14ac:dyDescent="0.35">
      <c r="A7" s="15"/>
      <c r="B7" s="16"/>
      <c r="C7" s="26"/>
      <c r="D7" s="25" t="s">
        <v>9</v>
      </c>
      <c r="E7" s="18"/>
      <c r="F7" s="16"/>
      <c r="G7" s="19"/>
      <c r="H7" s="16"/>
      <c r="I7" s="20"/>
      <c r="J7" s="20"/>
      <c r="K7" s="20"/>
      <c r="L7" s="20"/>
      <c r="M7" s="21"/>
    </row>
    <row r="8" spans="1:13" ht="16" x14ac:dyDescent="0.35">
      <c r="A8" s="1" t="s">
        <v>10</v>
      </c>
      <c r="B8" s="2"/>
      <c r="C8" s="23"/>
      <c r="D8" s="23" t="s">
        <v>11</v>
      </c>
      <c r="E8" s="4"/>
      <c r="F8" s="2"/>
      <c r="G8" s="5"/>
      <c r="H8" s="2"/>
      <c r="I8" s="6"/>
      <c r="J8" s="6"/>
      <c r="K8" s="6"/>
      <c r="L8" s="6"/>
      <c r="M8" s="7"/>
    </row>
    <row r="9" spans="1:13" ht="16" x14ac:dyDescent="0.35">
      <c r="A9" s="8"/>
      <c r="B9" s="9"/>
      <c r="C9" s="10"/>
      <c r="D9" s="10" t="s">
        <v>12</v>
      </c>
      <c r="E9" s="11"/>
      <c r="F9" s="9"/>
      <c r="G9" s="12"/>
      <c r="H9" s="9"/>
      <c r="I9" s="13"/>
      <c r="J9" s="13"/>
      <c r="K9" s="13"/>
      <c r="L9" s="13"/>
      <c r="M9" s="14"/>
    </row>
    <row r="10" spans="1:13" ht="16" x14ac:dyDescent="0.35">
      <c r="A10" s="8"/>
      <c r="B10" s="9"/>
      <c r="C10" s="10"/>
      <c r="D10" s="10" t="s">
        <v>13</v>
      </c>
      <c r="E10" s="27"/>
      <c r="F10" s="9"/>
      <c r="G10" s="12"/>
      <c r="H10" s="9"/>
      <c r="I10" s="13"/>
      <c r="J10" s="13"/>
      <c r="K10" s="13"/>
      <c r="L10" s="13"/>
      <c r="M10" s="28"/>
    </row>
    <row r="11" spans="1:13" ht="16" x14ac:dyDescent="0.35">
      <c r="A11" s="15"/>
      <c r="B11" s="16"/>
      <c r="C11" s="17"/>
      <c r="D11" s="17" t="s">
        <v>14</v>
      </c>
      <c r="E11" s="18"/>
      <c r="F11" s="16"/>
      <c r="G11" s="19"/>
      <c r="H11" s="16"/>
      <c r="I11" s="20"/>
      <c r="J11" s="20"/>
      <c r="K11" s="20"/>
      <c r="L11" s="20"/>
      <c r="M11" s="21"/>
    </row>
    <row r="12" spans="1:13" ht="16" x14ac:dyDescent="0.35">
      <c r="A12" s="29"/>
      <c r="B12" s="2"/>
      <c r="C12" s="23"/>
      <c r="D12" s="23"/>
      <c r="E12" s="4"/>
      <c r="F12" s="2"/>
      <c r="G12" s="5"/>
      <c r="H12" s="2"/>
      <c r="I12" s="6"/>
      <c r="J12" s="6"/>
      <c r="K12" s="6"/>
      <c r="L12" s="6"/>
      <c r="M12" s="30"/>
    </row>
    <row r="13" spans="1:13" ht="34.5" customHeight="1" x14ac:dyDescent="0.35">
      <c r="A13" s="249" t="s">
        <v>98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1:13" ht="15" thickBot="1" x14ac:dyDescent="0.4">
      <c r="A14" s="31"/>
      <c r="B14" s="32"/>
      <c r="C14" s="31"/>
      <c r="D14" s="31"/>
      <c r="E14" s="33"/>
      <c r="F14" s="33"/>
      <c r="G14" s="33"/>
      <c r="H14" s="34"/>
      <c r="I14" s="35"/>
      <c r="J14" s="35"/>
      <c r="K14" s="35"/>
      <c r="L14" s="36"/>
      <c r="M14" s="37"/>
    </row>
    <row r="15" spans="1:13" ht="29.5" thickBot="1" x14ac:dyDescent="0.4">
      <c r="A15" s="38" t="s">
        <v>15</v>
      </c>
      <c r="B15" s="39" t="s">
        <v>16</v>
      </c>
      <c r="C15" s="40" t="s">
        <v>17</v>
      </c>
      <c r="D15" s="41"/>
      <c r="E15" s="41"/>
      <c r="F15" s="41"/>
      <c r="G15" s="41"/>
      <c r="H15" s="42"/>
      <c r="I15" s="43" t="s">
        <v>18</v>
      </c>
      <c r="J15" s="44" t="s">
        <v>19</v>
      </c>
      <c r="K15" s="45"/>
      <c r="L15" s="46" t="s">
        <v>20</v>
      </c>
      <c r="M15" s="47" t="s">
        <v>21</v>
      </c>
    </row>
    <row r="16" spans="1:13" ht="15" thickBot="1" x14ac:dyDescent="0.4">
      <c r="A16" s="219"/>
      <c r="B16" s="48"/>
      <c r="C16" s="49"/>
      <c r="D16" s="50"/>
      <c r="E16" s="50"/>
      <c r="F16" s="50"/>
      <c r="G16" s="50"/>
      <c r="H16" s="51"/>
      <c r="I16" s="52"/>
      <c r="J16" s="53"/>
      <c r="K16" s="54"/>
      <c r="L16" s="55"/>
      <c r="M16" s="224"/>
    </row>
    <row r="17" spans="1:13" ht="15" thickBot="1" x14ac:dyDescent="0.4">
      <c r="A17" s="188"/>
      <c r="B17" s="56"/>
      <c r="C17" s="124" t="s">
        <v>27</v>
      </c>
      <c r="D17" s="127"/>
      <c r="E17" s="127"/>
      <c r="F17" s="127"/>
      <c r="G17" s="127"/>
      <c r="H17" s="128"/>
      <c r="I17" s="52"/>
      <c r="J17" s="60"/>
      <c r="K17" s="54"/>
      <c r="L17" s="61"/>
      <c r="M17" s="225"/>
    </row>
    <row r="18" spans="1:13" x14ac:dyDescent="0.35">
      <c r="A18" s="216"/>
      <c r="B18" s="65"/>
      <c r="C18" s="63"/>
      <c r="D18" s="58"/>
      <c r="E18" s="58"/>
      <c r="F18" s="58"/>
      <c r="G18" s="58"/>
      <c r="H18" s="59"/>
      <c r="I18" s="62" t="str">
        <f>IF(ISBLANK(B18), "", VLOOKUP(B18,[1]LOT_2!$B$10:$M$1999,8, FALSE))</f>
        <v/>
      </c>
      <c r="J18" s="60"/>
      <c r="K18" s="54"/>
      <c r="L18" s="62" t="str">
        <f>IF(ISBLANK(B18), "", VLOOKUP(B18,[1]LOT_2!$B$10:$M$1999,11, FALSE))</f>
        <v/>
      </c>
      <c r="M18" s="225"/>
    </row>
    <row r="19" spans="1:13" x14ac:dyDescent="0.35">
      <c r="A19" s="188"/>
      <c r="B19" s="56"/>
      <c r="C19" s="186" t="s">
        <v>100</v>
      </c>
      <c r="D19" s="178"/>
      <c r="E19" s="178"/>
      <c r="F19" s="178"/>
      <c r="G19" s="178"/>
      <c r="H19" s="179"/>
      <c r="I19" s="62"/>
      <c r="J19" s="60"/>
      <c r="K19" s="54"/>
      <c r="L19" s="62"/>
      <c r="M19" s="225"/>
    </row>
    <row r="20" spans="1:13" ht="15" thickBot="1" x14ac:dyDescent="0.4">
      <c r="A20" s="222"/>
      <c r="B20" s="56"/>
      <c r="I20" s="62" t="str">
        <f>IF(ISBLANK(B20), "", VLOOKUP(B20,[1]LOT_2!$B$10:$M$1999,8, FALSE))</f>
        <v/>
      </c>
      <c r="J20" s="60"/>
      <c r="K20" s="54"/>
      <c r="L20" s="62" t="str">
        <f>IF(ISBLANK(B20), "", VLOOKUP(B20,[1]LOT_2!$B$10:$M$1999,11, FALSE))</f>
        <v/>
      </c>
      <c r="M20" s="228"/>
    </row>
    <row r="21" spans="1:13" ht="15" thickBot="1" x14ac:dyDescent="0.4">
      <c r="A21" s="250" t="s">
        <v>102</v>
      </c>
      <c r="B21" s="251"/>
      <c r="C21" s="251"/>
      <c r="D21" s="251"/>
      <c r="E21" s="251"/>
      <c r="F21" s="251"/>
      <c r="G21" s="251"/>
      <c r="H21" s="251"/>
      <c r="I21" s="251"/>
      <c r="J21" s="252"/>
      <c r="L21" s="248">
        <f>SUM(M18:M20)</f>
        <v>0</v>
      </c>
      <c r="M21" s="248"/>
    </row>
    <row r="22" spans="1:13" x14ac:dyDescent="0.35">
      <c r="I22" s="66" t="str">
        <f>IF(ISBLANK(B22), "", VLOOKUP(B22,[1]LOT_2!$B$10:$M$1999,8, FALSE))</f>
        <v/>
      </c>
      <c r="J22" s="67"/>
      <c r="K22" s="67"/>
      <c r="L22" s="66" t="str">
        <f>IF(ISBLANK(B22), "", VLOOKUP(B22,[1]LOT_2!$B$10:$M$1999,11, FALSE))</f>
        <v/>
      </c>
      <c r="M22" s="68"/>
    </row>
  </sheetData>
  <mergeCells count="3">
    <mergeCell ref="L21:M21"/>
    <mergeCell ref="A13:M13"/>
    <mergeCell ref="A21:J21"/>
  </mergeCells>
  <pageMargins left="0.70000000000000007" right="0.70000000000000007" top="0.75" bottom="0.75" header="0.30000000000000004" footer="0.30000000000000004"/>
  <pageSetup paperSize="9" scale="61" fitToHeight="0" orientation="portrait" horizont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DF7AA-523C-43EF-92A1-3902DBDD6BD8}">
  <dimension ref="A1:O52"/>
  <sheetViews>
    <sheetView view="pageBreakPreview" topLeftCell="A16" zoomScale="70" zoomScaleNormal="100" zoomScaleSheetLayoutView="70" workbookViewId="0">
      <selection activeCell="N43" sqref="N43"/>
    </sheetView>
  </sheetViews>
  <sheetFormatPr baseColWidth="10" defaultRowHeight="14.5" x14ac:dyDescent="0.35"/>
  <cols>
    <col min="1" max="1" width="11.453125" customWidth="1"/>
  </cols>
  <sheetData>
    <row r="1" spans="1:13" ht="16" x14ac:dyDescent="0.4">
      <c r="A1" s="1" t="s">
        <v>0</v>
      </c>
      <c r="B1" s="2"/>
      <c r="C1" s="3"/>
      <c r="D1" s="3" t="s">
        <v>1</v>
      </c>
      <c r="E1" s="4"/>
      <c r="F1" s="2"/>
      <c r="G1" s="5"/>
      <c r="H1" s="2"/>
      <c r="I1" s="6"/>
      <c r="J1" s="6"/>
      <c r="K1" s="6"/>
      <c r="L1" s="6"/>
      <c r="M1" s="7"/>
    </row>
    <row r="2" spans="1:13" ht="16" x14ac:dyDescent="0.35">
      <c r="A2" s="8" t="s">
        <v>2</v>
      </c>
      <c r="B2" s="9"/>
      <c r="C2" s="10"/>
      <c r="D2" s="10" t="s">
        <v>62</v>
      </c>
      <c r="E2" s="11"/>
      <c r="F2" s="9"/>
      <c r="G2" s="12"/>
      <c r="H2" s="9"/>
      <c r="I2" s="13"/>
      <c r="J2" s="13"/>
      <c r="K2" s="13"/>
      <c r="L2" s="13"/>
      <c r="M2" s="14"/>
    </row>
    <row r="3" spans="1:13" ht="16" x14ac:dyDescent="0.35">
      <c r="A3" s="15" t="s">
        <v>3</v>
      </c>
      <c r="B3" s="16"/>
      <c r="C3" s="17"/>
      <c r="D3" s="17" t="s">
        <v>4</v>
      </c>
      <c r="E3" s="18"/>
      <c r="F3" s="16"/>
      <c r="G3" s="19"/>
      <c r="H3" s="16"/>
      <c r="I3" s="20"/>
      <c r="J3" s="20"/>
      <c r="K3" s="20"/>
      <c r="L3" s="20"/>
      <c r="M3" s="21"/>
    </row>
    <row r="4" spans="1:13" ht="16" x14ac:dyDescent="0.35">
      <c r="A4" s="22"/>
      <c r="B4" s="2"/>
      <c r="C4" s="23"/>
      <c r="D4" s="24" t="s">
        <v>5</v>
      </c>
      <c r="E4" s="4"/>
      <c r="F4" s="2"/>
      <c r="G4" s="5"/>
      <c r="H4" s="2"/>
      <c r="I4" s="6"/>
      <c r="J4" s="6"/>
      <c r="K4" s="6"/>
      <c r="L4" s="6"/>
      <c r="M4" s="7"/>
    </row>
    <row r="5" spans="1:13" ht="16" x14ac:dyDescent="0.35">
      <c r="A5" s="8" t="s">
        <v>6</v>
      </c>
      <c r="B5" s="9"/>
      <c r="C5" s="10"/>
      <c r="D5" s="25" t="s">
        <v>7</v>
      </c>
      <c r="E5" s="11"/>
      <c r="F5" s="9"/>
      <c r="G5" s="12"/>
      <c r="H5" s="9"/>
      <c r="I5" s="13"/>
      <c r="J5" s="13"/>
      <c r="K5" s="13"/>
      <c r="L5" s="13"/>
      <c r="M5" s="14"/>
    </row>
    <row r="6" spans="1:13" ht="16" x14ac:dyDescent="0.35">
      <c r="A6" s="8"/>
      <c r="B6" s="9"/>
      <c r="C6" s="10"/>
      <c r="D6" s="25" t="s">
        <v>8</v>
      </c>
      <c r="E6" s="11"/>
      <c r="F6" s="9"/>
      <c r="G6" s="12"/>
      <c r="H6" s="9"/>
      <c r="I6" s="13"/>
      <c r="J6" s="13"/>
      <c r="K6" s="13"/>
      <c r="L6" s="13"/>
      <c r="M6" s="14"/>
    </row>
    <row r="7" spans="1:13" ht="16" x14ac:dyDescent="0.35">
      <c r="A7" s="15"/>
      <c r="B7" s="16"/>
      <c r="C7" s="26"/>
      <c r="D7" s="25" t="s">
        <v>9</v>
      </c>
      <c r="E7" s="18"/>
      <c r="F7" s="16"/>
      <c r="G7" s="19"/>
      <c r="H7" s="16"/>
      <c r="I7" s="20"/>
      <c r="J7" s="20"/>
      <c r="K7" s="20"/>
      <c r="L7" s="20"/>
      <c r="M7" s="21"/>
    </row>
    <row r="8" spans="1:13" ht="16" x14ac:dyDescent="0.35">
      <c r="A8" s="1" t="s">
        <v>10</v>
      </c>
      <c r="B8" s="2"/>
      <c r="C8" s="23"/>
      <c r="D8" s="23" t="s">
        <v>11</v>
      </c>
      <c r="E8" s="4"/>
      <c r="F8" s="2"/>
      <c r="G8" s="5"/>
      <c r="H8" s="2"/>
      <c r="I8" s="6"/>
      <c r="J8" s="6"/>
      <c r="K8" s="6"/>
      <c r="L8" s="6"/>
      <c r="M8" s="7"/>
    </row>
    <row r="9" spans="1:13" ht="16" x14ac:dyDescent="0.35">
      <c r="A9" s="8"/>
      <c r="B9" s="9"/>
      <c r="C9" s="10"/>
      <c r="D9" s="10" t="s">
        <v>12</v>
      </c>
      <c r="E9" s="11"/>
      <c r="F9" s="9"/>
      <c r="G9" s="12"/>
      <c r="H9" s="9"/>
      <c r="I9" s="13"/>
      <c r="J9" s="13"/>
      <c r="K9" s="13"/>
      <c r="L9" s="13"/>
      <c r="M9" s="14"/>
    </row>
    <row r="10" spans="1:13" ht="16" x14ac:dyDescent="0.35">
      <c r="A10" s="8"/>
      <c r="B10" s="9"/>
      <c r="C10" s="10"/>
      <c r="D10" s="10" t="s">
        <v>13</v>
      </c>
      <c r="E10" s="27"/>
      <c r="F10" s="9"/>
      <c r="G10" s="12"/>
      <c r="H10" s="9"/>
      <c r="I10" s="13"/>
      <c r="J10" s="13"/>
      <c r="K10" s="13"/>
      <c r="L10" s="13"/>
      <c r="M10" s="28"/>
    </row>
    <row r="11" spans="1:13" ht="16" x14ac:dyDescent="0.35">
      <c r="A11" s="15"/>
      <c r="B11" s="16"/>
      <c r="C11" s="17"/>
      <c r="D11" s="17" t="s">
        <v>14</v>
      </c>
      <c r="E11" s="18"/>
      <c r="F11" s="16"/>
      <c r="G11" s="19"/>
      <c r="H11" s="16"/>
      <c r="I11" s="20"/>
      <c r="J11" s="20"/>
      <c r="K11" s="20"/>
      <c r="L11" s="20"/>
      <c r="M11" s="21"/>
    </row>
    <row r="12" spans="1:13" ht="16" x14ac:dyDescent="0.35">
      <c r="A12" s="29"/>
      <c r="B12" s="2"/>
      <c r="C12" s="23"/>
      <c r="D12" s="23"/>
      <c r="E12" s="4"/>
      <c r="F12" s="2"/>
      <c r="G12" s="5"/>
      <c r="H12" s="2"/>
      <c r="I12" s="6"/>
      <c r="J12" s="6"/>
      <c r="K12" s="6"/>
      <c r="L12" s="6"/>
      <c r="M12" s="30"/>
    </row>
    <row r="13" spans="1:13" ht="34.5" customHeight="1" x14ac:dyDescent="0.35">
      <c r="A13" s="249" t="s">
        <v>96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1:13" ht="15" thickBot="1" x14ac:dyDescent="0.4">
      <c r="A14" s="31"/>
      <c r="B14" s="32"/>
      <c r="C14" s="31"/>
      <c r="D14" s="31"/>
      <c r="E14" s="33"/>
      <c r="F14" s="33"/>
      <c r="G14" s="33"/>
      <c r="H14" s="34"/>
      <c r="I14" s="35"/>
      <c r="J14" s="35"/>
      <c r="K14" s="35"/>
      <c r="L14" s="36"/>
      <c r="M14" s="37"/>
    </row>
    <row r="15" spans="1:13" ht="29.5" thickBot="1" x14ac:dyDescent="0.4">
      <c r="A15" s="38" t="s">
        <v>15</v>
      </c>
      <c r="B15" s="39" t="s">
        <v>16</v>
      </c>
      <c r="C15" s="40" t="s">
        <v>17</v>
      </c>
      <c r="D15" s="41"/>
      <c r="E15" s="41"/>
      <c r="F15" s="41"/>
      <c r="G15" s="41"/>
      <c r="H15" s="42"/>
      <c r="I15" s="43" t="s">
        <v>18</v>
      </c>
      <c r="J15" s="44" t="s">
        <v>19</v>
      </c>
      <c r="K15" s="45"/>
      <c r="L15" s="46" t="s">
        <v>20</v>
      </c>
      <c r="M15" s="47" t="s">
        <v>21</v>
      </c>
    </row>
    <row r="16" spans="1:13" ht="15" thickBot="1" x14ac:dyDescent="0.4">
      <c r="A16" s="219"/>
      <c r="B16" s="48"/>
      <c r="C16" s="49"/>
      <c r="D16" s="50"/>
      <c r="E16" s="50"/>
      <c r="F16" s="50"/>
      <c r="G16" s="50"/>
      <c r="H16" s="51"/>
      <c r="I16" s="52"/>
      <c r="J16" s="53"/>
      <c r="K16" s="54"/>
      <c r="L16" s="55"/>
      <c r="M16" s="224"/>
    </row>
    <row r="17" spans="1:15" ht="15" thickBot="1" x14ac:dyDescent="0.4">
      <c r="A17" s="220"/>
      <c r="C17" s="124" t="s">
        <v>28</v>
      </c>
      <c r="D17" s="127"/>
      <c r="E17" s="127"/>
      <c r="F17" s="127"/>
      <c r="G17" s="127"/>
      <c r="H17" s="128"/>
      <c r="I17" s="62" t="str">
        <f>IF(ISBLANK(B17), "", VLOOKUP(B17,[1]LOT_2!$B$10:$M$1999,8, FALSE))</f>
        <v/>
      </c>
      <c r="J17" s="60"/>
      <c r="K17" s="54"/>
      <c r="L17" s="62" t="str">
        <f>IF(ISBLANK(B17), "", VLOOKUP(B17,[1]LOT_2!$B$10:$M$1999,11, FALSE))</f>
        <v/>
      </c>
      <c r="M17" s="225"/>
    </row>
    <row r="18" spans="1:15" x14ac:dyDescent="0.35">
      <c r="A18" s="187"/>
      <c r="B18" s="188"/>
      <c r="C18" s="189"/>
      <c r="I18" s="190"/>
      <c r="J18" s="191"/>
      <c r="L18" s="192"/>
      <c r="M18" s="226" t="str">
        <f t="shared" ref="M18:M31" si="0">IF(ISNUMBER(J18), J18*L18, "")</f>
        <v/>
      </c>
    </row>
    <row r="19" spans="1:15" x14ac:dyDescent="0.35">
      <c r="A19" s="221">
        <v>1</v>
      </c>
      <c r="B19" s="200" t="s">
        <v>33</v>
      </c>
      <c r="C19" s="203" t="s">
        <v>44</v>
      </c>
      <c r="D19" s="204"/>
      <c r="E19" s="204"/>
      <c r="F19" s="204"/>
      <c r="G19" s="204"/>
      <c r="H19" s="204"/>
      <c r="I19" s="205"/>
      <c r="J19" s="206"/>
      <c r="K19" s="204"/>
      <c r="L19" s="207"/>
      <c r="M19" s="226" t="str">
        <f t="shared" si="0"/>
        <v/>
      </c>
    </row>
    <row r="20" spans="1:15" x14ac:dyDescent="0.35">
      <c r="A20" s="221">
        <v>1</v>
      </c>
      <c r="B20" s="200" t="s">
        <v>34</v>
      </c>
      <c r="C20" s="202" t="s">
        <v>46</v>
      </c>
      <c r="D20" s="204"/>
      <c r="E20" s="204"/>
      <c r="F20" s="204"/>
      <c r="G20" s="204"/>
      <c r="H20" s="204"/>
      <c r="I20" s="197" t="s">
        <v>42</v>
      </c>
      <c r="J20" s="198">
        <v>1</v>
      </c>
      <c r="K20" s="193"/>
      <c r="L20" s="199"/>
      <c r="M20" s="226">
        <f t="shared" si="0"/>
        <v>0</v>
      </c>
      <c r="N20" s="204"/>
      <c r="O20" s="208"/>
    </row>
    <row r="21" spans="1:15" x14ac:dyDescent="0.35">
      <c r="A21" s="223"/>
      <c r="B21" s="201"/>
      <c r="C21" s="202"/>
      <c r="D21" s="204"/>
      <c r="E21" s="204"/>
      <c r="F21" s="204"/>
      <c r="G21" s="204"/>
      <c r="H21" s="204"/>
      <c r="I21" s="197"/>
      <c r="J21" s="198"/>
      <c r="K21" s="193"/>
      <c r="L21" s="199"/>
      <c r="M21" s="226"/>
      <c r="N21" s="204"/>
      <c r="O21" s="208"/>
    </row>
    <row r="22" spans="1:15" x14ac:dyDescent="0.35">
      <c r="A22" s="221">
        <v>1</v>
      </c>
      <c r="B22" s="200" t="s">
        <v>35</v>
      </c>
      <c r="C22" s="215" t="s">
        <v>56</v>
      </c>
      <c r="D22" s="209"/>
      <c r="E22" s="194"/>
      <c r="F22" s="195"/>
      <c r="G22" s="196"/>
      <c r="H22" s="204"/>
      <c r="I22" s="205"/>
      <c r="J22" s="206"/>
      <c r="K22" s="204"/>
      <c r="L22" s="207"/>
      <c r="M22" s="226" t="str">
        <f t="shared" si="0"/>
        <v/>
      </c>
    </row>
    <row r="23" spans="1:15" x14ac:dyDescent="0.35">
      <c r="A23" s="221">
        <v>1</v>
      </c>
      <c r="B23" s="200" t="s">
        <v>36</v>
      </c>
      <c r="C23" s="210" t="s">
        <v>57</v>
      </c>
      <c r="D23" s="204"/>
      <c r="E23" s="204"/>
      <c r="F23" s="204"/>
      <c r="G23" s="204"/>
      <c r="H23" s="211" t="s">
        <v>65</v>
      </c>
      <c r="I23" s="197" t="s">
        <v>42</v>
      </c>
      <c r="J23" s="198">
        <v>1</v>
      </c>
      <c r="K23" s="193"/>
      <c r="L23" s="199"/>
      <c r="M23" s="227">
        <f t="shared" si="0"/>
        <v>0</v>
      </c>
    </row>
    <row r="24" spans="1:15" x14ac:dyDescent="0.35">
      <c r="A24" s="221">
        <v>1</v>
      </c>
      <c r="B24" s="200" t="s">
        <v>37</v>
      </c>
      <c r="C24" s="210" t="s">
        <v>58</v>
      </c>
      <c r="D24" s="204"/>
      <c r="E24" s="204"/>
      <c r="F24" s="204"/>
      <c r="G24" s="204"/>
      <c r="H24" s="212" t="s">
        <v>66</v>
      </c>
      <c r="I24" s="197" t="s">
        <v>42</v>
      </c>
      <c r="J24" s="198">
        <v>1</v>
      </c>
      <c r="K24" s="193"/>
      <c r="L24" s="199"/>
      <c r="M24" s="227">
        <f t="shared" si="0"/>
        <v>0</v>
      </c>
    </row>
    <row r="25" spans="1:15" x14ac:dyDescent="0.35">
      <c r="A25" s="187"/>
      <c r="B25" s="188"/>
      <c r="C25" s="189"/>
      <c r="H25" s="213"/>
      <c r="I25" s="190"/>
      <c r="J25" s="191"/>
      <c r="L25" s="192"/>
      <c r="M25" s="227" t="str">
        <f t="shared" si="0"/>
        <v/>
      </c>
    </row>
    <row r="26" spans="1:15" x14ac:dyDescent="0.35">
      <c r="A26" s="221">
        <v>1</v>
      </c>
      <c r="B26" s="200" t="s">
        <v>43</v>
      </c>
      <c r="C26" s="203" t="s">
        <v>40</v>
      </c>
      <c r="I26" s="190"/>
      <c r="J26" s="191"/>
      <c r="L26" s="214"/>
      <c r="M26" s="227" t="str">
        <f t="shared" si="0"/>
        <v/>
      </c>
    </row>
    <row r="27" spans="1:15" x14ac:dyDescent="0.35">
      <c r="A27" s="221">
        <v>1</v>
      </c>
      <c r="B27" s="200" t="s">
        <v>45</v>
      </c>
      <c r="C27" s="215" t="s">
        <v>48</v>
      </c>
      <c r="I27" s="190" t="s">
        <v>49</v>
      </c>
      <c r="J27" s="191">
        <v>45</v>
      </c>
      <c r="L27" s="214"/>
      <c r="M27" s="227">
        <f t="shared" si="0"/>
        <v>0</v>
      </c>
    </row>
    <row r="28" spans="1:15" x14ac:dyDescent="0.35">
      <c r="A28" s="221">
        <v>1</v>
      </c>
      <c r="B28" s="200" t="s">
        <v>47</v>
      </c>
      <c r="C28" s="215" t="s">
        <v>50</v>
      </c>
      <c r="I28" s="190" t="s">
        <v>42</v>
      </c>
      <c r="J28" s="191">
        <v>4</v>
      </c>
      <c r="L28" s="214"/>
      <c r="M28" s="227">
        <f t="shared" si="0"/>
        <v>0</v>
      </c>
    </row>
    <row r="29" spans="1:15" x14ac:dyDescent="0.35">
      <c r="A29" s="221">
        <v>1</v>
      </c>
      <c r="B29" s="200" t="s">
        <v>59</v>
      </c>
      <c r="C29" s="215" t="s">
        <v>53</v>
      </c>
      <c r="I29" s="190" t="s">
        <v>42</v>
      </c>
      <c r="J29" s="191">
        <v>2</v>
      </c>
      <c r="L29" s="214"/>
      <c r="M29" s="227">
        <f t="shared" si="0"/>
        <v>0</v>
      </c>
    </row>
    <row r="30" spans="1:15" x14ac:dyDescent="0.35">
      <c r="A30" s="221">
        <v>1</v>
      </c>
      <c r="B30" s="200" t="s">
        <v>60</v>
      </c>
      <c r="C30" s="215" t="s">
        <v>51</v>
      </c>
      <c r="I30" s="190" t="s">
        <v>49</v>
      </c>
      <c r="J30" s="191">
        <v>7</v>
      </c>
      <c r="L30" s="214"/>
      <c r="M30" s="227">
        <f t="shared" si="0"/>
        <v>0</v>
      </c>
    </row>
    <row r="31" spans="1:15" x14ac:dyDescent="0.35">
      <c r="A31" s="221">
        <v>1</v>
      </c>
      <c r="B31" s="200" t="s">
        <v>61</v>
      </c>
      <c r="C31" s="215" t="s">
        <v>41</v>
      </c>
      <c r="I31" s="190" t="s">
        <v>52</v>
      </c>
      <c r="J31" s="191">
        <v>10</v>
      </c>
      <c r="L31" s="214"/>
      <c r="M31" s="226">
        <f t="shared" si="0"/>
        <v>0</v>
      </c>
    </row>
    <row r="32" spans="1:15" x14ac:dyDescent="0.35">
      <c r="A32" s="188"/>
      <c r="B32" s="56"/>
      <c r="C32" s="64"/>
      <c r="I32" s="62"/>
      <c r="J32" s="60"/>
      <c r="K32" s="54"/>
      <c r="L32" s="62"/>
      <c r="M32" s="225"/>
    </row>
    <row r="33" spans="1:13" x14ac:dyDescent="0.35">
      <c r="A33" s="265"/>
      <c r="B33" s="266"/>
      <c r="C33" s="267" t="s">
        <v>80</v>
      </c>
      <c r="D33" s="268"/>
      <c r="E33" s="268"/>
      <c r="F33" s="268"/>
      <c r="G33" s="230"/>
      <c r="H33" s="231"/>
      <c r="I33" s="232"/>
      <c r="J33" s="233"/>
      <c r="K33" s="54"/>
      <c r="L33" s="234"/>
      <c r="M33" s="235" t="str">
        <f t="shared" ref="M33:M49" si="1">IF(ISNUMBER(J33), J33*L33, "")</f>
        <v/>
      </c>
    </row>
    <row r="34" spans="1:13" x14ac:dyDescent="0.35">
      <c r="A34" s="265"/>
      <c r="B34" s="265"/>
      <c r="C34" s="265"/>
      <c r="D34" s="269"/>
      <c r="E34" s="269"/>
      <c r="F34" s="269"/>
      <c r="H34" s="236"/>
      <c r="I34" s="232"/>
      <c r="J34" s="233"/>
      <c r="K34" s="54"/>
      <c r="L34" s="234"/>
      <c r="M34" s="235" t="str">
        <f t="shared" si="1"/>
        <v/>
      </c>
    </row>
    <row r="35" spans="1:13" x14ac:dyDescent="0.35">
      <c r="A35" s="221">
        <v>2</v>
      </c>
      <c r="B35" s="270" t="s">
        <v>81</v>
      </c>
      <c r="C35" s="203" t="s">
        <v>67</v>
      </c>
      <c r="D35" s="193"/>
      <c r="E35" s="193"/>
      <c r="F35" s="193"/>
      <c r="G35" s="193"/>
      <c r="H35" s="237"/>
      <c r="I35" s="62"/>
      <c r="J35" s="238"/>
      <c r="K35" s="54"/>
      <c r="L35" s="239"/>
      <c r="M35" s="235" t="str">
        <f t="shared" si="1"/>
        <v/>
      </c>
    </row>
    <row r="36" spans="1:13" x14ac:dyDescent="0.35">
      <c r="A36" s="221">
        <v>2</v>
      </c>
      <c r="B36" s="270" t="s">
        <v>82</v>
      </c>
      <c r="C36" s="210" t="s">
        <v>68</v>
      </c>
      <c r="D36" s="193"/>
      <c r="E36" s="193"/>
      <c r="F36" s="193"/>
      <c r="G36" s="193"/>
      <c r="H36" s="237"/>
      <c r="I36" s="247" t="s">
        <v>42</v>
      </c>
      <c r="J36" s="238">
        <v>4</v>
      </c>
      <c r="K36" s="54"/>
      <c r="L36" s="240"/>
      <c r="M36" s="235">
        <f t="shared" si="1"/>
        <v>0</v>
      </c>
    </row>
    <row r="37" spans="1:13" x14ac:dyDescent="0.35">
      <c r="A37" s="221">
        <v>2</v>
      </c>
      <c r="B37" s="270" t="s">
        <v>83</v>
      </c>
      <c r="C37" s="210" t="s">
        <v>69</v>
      </c>
      <c r="D37" s="193"/>
      <c r="E37" s="193"/>
      <c r="F37" s="193"/>
      <c r="G37" s="193"/>
      <c r="H37" s="237"/>
      <c r="I37" s="247"/>
      <c r="J37" s="238"/>
      <c r="K37" s="54"/>
      <c r="L37" s="241"/>
      <c r="M37" s="235" t="str">
        <f t="shared" si="1"/>
        <v/>
      </c>
    </row>
    <row r="38" spans="1:13" x14ac:dyDescent="0.35">
      <c r="A38" s="221">
        <v>2</v>
      </c>
      <c r="B38" s="270" t="s">
        <v>84</v>
      </c>
      <c r="C38" s="271" t="s">
        <v>70</v>
      </c>
      <c r="D38" s="193"/>
      <c r="E38" s="193"/>
      <c r="F38" s="193"/>
      <c r="G38" s="193"/>
      <c r="H38" s="242" t="s">
        <v>71</v>
      </c>
      <c r="I38" s="247" t="s">
        <v>42</v>
      </c>
      <c r="J38" s="238">
        <v>1</v>
      </c>
      <c r="K38" s="54"/>
      <c r="L38" s="243"/>
      <c r="M38" s="235">
        <f t="shared" si="1"/>
        <v>0</v>
      </c>
    </row>
    <row r="39" spans="1:13" x14ac:dyDescent="0.35">
      <c r="A39" s="221">
        <v>2</v>
      </c>
      <c r="B39" s="270" t="s">
        <v>85</v>
      </c>
      <c r="C39" s="271" t="s">
        <v>72</v>
      </c>
      <c r="D39" s="193"/>
      <c r="E39" s="193"/>
      <c r="F39" s="193"/>
      <c r="G39" s="193"/>
      <c r="H39" s="242" t="s">
        <v>73</v>
      </c>
      <c r="I39" s="247" t="s">
        <v>42</v>
      </c>
      <c r="J39" s="238">
        <v>1</v>
      </c>
      <c r="K39" s="54"/>
      <c r="L39" s="243"/>
      <c r="M39" s="235">
        <f t="shared" si="1"/>
        <v>0</v>
      </c>
    </row>
    <row r="40" spans="1:13" x14ac:dyDescent="0.35">
      <c r="A40" s="221"/>
      <c r="B40" s="270"/>
      <c r="C40" s="210"/>
      <c r="D40" s="193"/>
      <c r="E40" s="193"/>
      <c r="F40" s="193"/>
      <c r="G40" s="193"/>
      <c r="H40" s="237"/>
      <c r="I40" s="247"/>
      <c r="J40" s="238"/>
      <c r="K40" s="54"/>
      <c r="L40" s="241"/>
      <c r="M40" s="235" t="str">
        <f t="shared" si="1"/>
        <v/>
      </c>
    </row>
    <row r="41" spans="1:13" x14ac:dyDescent="0.35">
      <c r="A41" s="221">
        <v>2</v>
      </c>
      <c r="B41" s="270" t="s">
        <v>86</v>
      </c>
      <c r="C41" s="272" t="s">
        <v>74</v>
      </c>
      <c r="D41" s="193"/>
      <c r="E41" s="193"/>
      <c r="F41" s="193"/>
      <c r="G41" s="193"/>
      <c r="H41" s="237"/>
      <c r="I41" s="247"/>
      <c r="J41" s="238"/>
      <c r="K41" s="54"/>
      <c r="L41" s="241"/>
      <c r="M41" s="235" t="str">
        <f t="shared" si="1"/>
        <v/>
      </c>
    </row>
    <row r="42" spans="1:13" x14ac:dyDescent="0.35">
      <c r="A42" s="221">
        <v>2</v>
      </c>
      <c r="B42" s="270" t="s">
        <v>87</v>
      </c>
      <c r="C42" s="210" t="s">
        <v>75</v>
      </c>
      <c r="D42" s="193"/>
      <c r="E42" s="193"/>
      <c r="F42" s="193"/>
      <c r="G42" s="193"/>
      <c r="H42" s="237"/>
      <c r="I42" s="247" t="s">
        <v>42</v>
      </c>
      <c r="J42" s="238">
        <f>4*2.4</f>
        <v>9.6</v>
      </c>
      <c r="K42" s="54"/>
      <c r="L42" s="243"/>
      <c r="M42" s="235">
        <f t="shared" si="1"/>
        <v>0</v>
      </c>
    </row>
    <row r="43" spans="1:13" x14ac:dyDescent="0.35">
      <c r="A43" s="221">
        <v>2</v>
      </c>
      <c r="B43" s="270" t="s">
        <v>88</v>
      </c>
      <c r="C43" s="210" t="s">
        <v>76</v>
      </c>
      <c r="D43" s="193"/>
      <c r="E43" s="193"/>
      <c r="F43" s="193"/>
      <c r="G43" s="193"/>
      <c r="H43" s="237"/>
      <c r="I43" s="247" t="s">
        <v>42</v>
      </c>
      <c r="J43" s="238">
        <v>1</v>
      </c>
      <c r="K43" s="54"/>
      <c r="L43" s="243"/>
      <c r="M43" s="235">
        <f t="shared" si="1"/>
        <v>0</v>
      </c>
    </row>
    <row r="44" spans="1:13" x14ac:dyDescent="0.35">
      <c r="A44" s="221"/>
      <c r="B44" s="270"/>
      <c r="C44" s="210"/>
      <c r="D44" s="193"/>
      <c r="E44" s="193"/>
      <c r="F44" s="193"/>
      <c r="G44" s="193"/>
      <c r="H44" s="237"/>
      <c r="I44" s="247"/>
      <c r="J44" s="238"/>
      <c r="K44" s="54"/>
      <c r="L44" s="241"/>
      <c r="M44" s="235" t="str">
        <f t="shared" si="1"/>
        <v/>
      </c>
    </row>
    <row r="45" spans="1:13" x14ac:dyDescent="0.35">
      <c r="A45" s="221">
        <v>2</v>
      </c>
      <c r="B45" s="270" t="s">
        <v>89</v>
      </c>
      <c r="C45" s="202" t="s">
        <v>77</v>
      </c>
      <c r="D45" s="193"/>
      <c r="E45" s="193"/>
      <c r="F45" s="193"/>
      <c r="G45" s="193"/>
      <c r="H45" s="237"/>
      <c r="I45" s="247" t="s">
        <v>49</v>
      </c>
      <c r="J45" s="238">
        <f>15-6</f>
        <v>9</v>
      </c>
      <c r="K45" s="54"/>
      <c r="L45" s="243"/>
      <c r="M45" s="235">
        <f t="shared" si="1"/>
        <v>0</v>
      </c>
    </row>
    <row r="46" spans="1:13" x14ac:dyDescent="0.35">
      <c r="A46" s="221"/>
      <c r="B46" s="270"/>
      <c r="C46" s="210"/>
      <c r="D46" s="193"/>
      <c r="E46" s="193"/>
      <c r="F46" s="193"/>
      <c r="G46" s="193"/>
      <c r="H46" s="237"/>
      <c r="I46" s="247"/>
      <c r="J46" s="238"/>
      <c r="K46" s="54"/>
      <c r="L46" s="241"/>
      <c r="M46" s="235" t="str">
        <f t="shared" si="1"/>
        <v/>
      </c>
    </row>
    <row r="47" spans="1:13" x14ac:dyDescent="0.35">
      <c r="A47" s="221">
        <v>2</v>
      </c>
      <c r="B47" s="270" t="s">
        <v>90</v>
      </c>
      <c r="C47" s="202" t="s">
        <v>78</v>
      </c>
      <c r="D47" s="193"/>
      <c r="E47" s="193"/>
      <c r="F47" s="193"/>
      <c r="G47" s="193"/>
      <c r="H47" s="237"/>
      <c r="I47" s="247" t="s">
        <v>49</v>
      </c>
      <c r="J47" s="238">
        <v>8.3000000000000007</v>
      </c>
      <c r="K47" s="54"/>
      <c r="L47" s="243"/>
      <c r="M47" s="235">
        <f t="shared" si="1"/>
        <v>0</v>
      </c>
    </row>
    <row r="48" spans="1:13" x14ac:dyDescent="0.35">
      <c r="A48" s="221"/>
      <c r="B48" s="270"/>
      <c r="C48" s="210"/>
      <c r="D48" s="193"/>
      <c r="E48" s="193"/>
      <c r="F48" s="193"/>
      <c r="G48" s="193"/>
      <c r="H48" s="237"/>
      <c r="I48" s="247"/>
      <c r="J48" s="238"/>
      <c r="K48" s="54"/>
      <c r="L48" s="241"/>
      <c r="M48" s="235" t="str">
        <f t="shared" si="1"/>
        <v/>
      </c>
    </row>
    <row r="49" spans="1:13" x14ac:dyDescent="0.35">
      <c r="A49" s="221">
        <v>2</v>
      </c>
      <c r="B49" s="270" t="s">
        <v>91</v>
      </c>
      <c r="C49" s="202" t="s">
        <v>79</v>
      </c>
      <c r="D49" s="193"/>
      <c r="E49" s="193"/>
      <c r="F49" s="193"/>
      <c r="G49" s="193"/>
      <c r="H49" s="237"/>
      <c r="I49" s="247" t="s">
        <v>42</v>
      </c>
      <c r="J49" s="238">
        <v>3</v>
      </c>
      <c r="K49" s="54"/>
      <c r="L49" s="243"/>
      <c r="M49" s="235">
        <f t="shared" si="1"/>
        <v>0</v>
      </c>
    </row>
    <row r="50" spans="1:13" x14ac:dyDescent="0.35">
      <c r="A50" s="273"/>
      <c r="B50" s="274"/>
      <c r="C50" s="275"/>
      <c r="D50" s="276"/>
      <c r="E50" s="276"/>
      <c r="F50" s="276"/>
      <c r="G50" s="244"/>
      <c r="H50" s="245"/>
      <c r="I50" s="62"/>
      <c r="J50" s="60"/>
      <c r="K50" s="54"/>
      <c r="L50" s="62"/>
      <c r="M50" s="246"/>
    </row>
    <row r="51" spans="1:13" ht="15" thickBot="1" x14ac:dyDescent="0.4">
      <c r="A51" s="222"/>
      <c r="B51" s="56"/>
      <c r="I51" s="62" t="str">
        <f>IF(ISBLANK(B51), "", VLOOKUP(B51,[1]LOT_2!$B$10:$M$1999,8, FALSE))</f>
        <v/>
      </c>
      <c r="J51" s="60"/>
      <c r="K51" s="54"/>
      <c r="L51" s="62" t="str">
        <f>IF(ISBLANK(B51), "", VLOOKUP(B51,[1]LOT_2!$B$10:$M$1999,11, FALSE))</f>
        <v/>
      </c>
      <c r="M51" s="228"/>
    </row>
    <row r="52" spans="1:13" ht="15" thickBot="1" x14ac:dyDescent="0.4">
      <c r="A52" s="250" t="s">
        <v>101</v>
      </c>
      <c r="B52" s="251"/>
      <c r="C52" s="251"/>
      <c r="D52" s="251"/>
      <c r="E52" s="251"/>
      <c r="F52" s="251"/>
      <c r="G52" s="251"/>
      <c r="H52" s="251"/>
      <c r="I52" s="251"/>
      <c r="J52" s="252"/>
      <c r="L52" s="248">
        <f>SUM(M18:M51)</f>
        <v>0</v>
      </c>
      <c r="M52" s="248"/>
    </row>
  </sheetData>
  <mergeCells count="3">
    <mergeCell ref="L52:M52"/>
    <mergeCell ref="A13:M13"/>
    <mergeCell ref="A52:J52"/>
  </mergeCells>
  <pageMargins left="0.70000000000000007" right="0.70000000000000007" top="0.75" bottom="0.75" header="0.30000000000000004" footer="0.30000000000000004"/>
  <pageSetup paperSize="9" scale="58" orientation="portrait" horizont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58BC-5EA6-42AA-B321-C06B8924AA03}">
  <sheetPr>
    <pageSetUpPr fitToPage="1"/>
  </sheetPr>
  <dimension ref="A1:M43"/>
  <sheetViews>
    <sheetView tabSelected="1" view="pageBreakPreview" topLeftCell="A30" zoomScale="96" zoomScaleNormal="100" zoomScaleSheetLayoutView="96" workbookViewId="0">
      <selection activeCell="N40" sqref="N40"/>
    </sheetView>
  </sheetViews>
  <sheetFormatPr baseColWidth="10" defaultRowHeight="14.5" x14ac:dyDescent="0.35"/>
  <cols>
    <col min="1" max="8" width="11.453125" customWidth="1"/>
    <col min="9" max="9" width="9.36328125" customWidth="1"/>
    <col min="10" max="10" width="15" customWidth="1"/>
    <col min="11" max="11" width="11.453125" customWidth="1"/>
  </cols>
  <sheetData>
    <row r="1" spans="1:11" ht="16" x14ac:dyDescent="0.4">
      <c r="A1" s="69" t="s">
        <v>0</v>
      </c>
      <c r="B1" s="70"/>
      <c r="C1" s="71"/>
      <c r="D1" s="70"/>
      <c r="E1" s="72" t="s">
        <v>22</v>
      </c>
      <c r="F1" s="70"/>
      <c r="G1" s="71"/>
      <c r="H1" s="73"/>
      <c r="I1" s="70"/>
      <c r="J1" s="74"/>
      <c r="K1" s="75"/>
    </row>
    <row r="2" spans="1:11" ht="16" x14ac:dyDescent="0.35">
      <c r="A2" s="76" t="s">
        <v>2</v>
      </c>
      <c r="B2" s="77"/>
      <c r="C2" s="78"/>
      <c r="D2" s="77"/>
      <c r="E2" s="10" t="s">
        <v>62</v>
      </c>
      <c r="F2" s="77"/>
      <c r="G2" s="78"/>
      <c r="H2" s="80"/>
      <c r="I2" s="77"/>
      <c r="J2" s="81"/>
      <c r="K2" s="82"/>
    </row>
    <row r="3" spans="1:11" ht="18" x14ac:dyDescent="0.35">
      <c r="A3" s="83" t="s">
        <v>3</v>
      </c>
      <c r="B3" s="84"/>
      <c r="C3" s="85"/>
      <c r="D3" s="84"/>
      <c r="E3" s="86" t="s">
        <v>23</v>
      </c>
      <c r="F3" s="84"/>
      <c r="G3" s="85"/>
      <c r="H3" s="87"/>
      <c r="I3" s="84"/>
      <c r="J3" s="88"/>
      <c r="K3" s="89"/>
    </row>
    <row r="4" spans="1:11" ht="16" x14ac:dyDescent="0.35">
      <c r="A4" s="90"/>
      <c r="B4" s="77"/>
      <c r="C4" s="78"/>
      <c r="D4" s="77"/>
      <c r="E4" s="79"/>
      <c r="F4" s="77"/>
      <c r="G4" s="78"/>
      <c r="H4" s="80"/>
      <c r="I4" s="77"/>
      <c r="J4" s="81"/>
      <c r="K4" s="77"/>
    </row>
    <row r="5" spans="1:11" ht="16" x14ac:dyDescent="0.35">
      <c r="A5" s="91" t="s">
        <v>6</v>
      </c>
      <c r="B5" s="92"/>
      <c r="C5" s="93"/>
      <c r="D5" s="92"/>
      <c r="E5" s="94" t="s">
        <v>5</v>
      </c>
      <c r="F5" s="92"/>
      <c r="G5" s="93"/>
      <c r="H5" s="95"/>
      <c r="I5" s="92"/>
      <c r="J5" s="96"/>
      <c r="K5" s="97"/>
    </row>
    <row r="6" spans="1:11" ht="16" x14ac:dyDescent="0.35">
      <c r="A6" s="98"/>
      <c r="B6" s="99"/>
      <c r="C6" s="100"/>
      <c r="D6" s="99"/>
      <c r="E6" s="101" t="s">
        <v>7</v>
      </c>
      <c r="F6" s="99"/>
      <c r="G6" s="100"/>
      <c r="H6" s="102"/>
      <c r="I6" s="99"/>
      <c r="J6" s="103"/>
      <c r="K6" s="104"/>
    </row>
    <row r="7" spans="1:11" ht="16" x14ac:dyDescent="0.35">
      <c r="A7" s="98"/>
      <c r="B7" s="99"/>
      <c r="C7" s="100"/>
      <c r="D7" s="99"/>
      <c r="E7" s="101" t="s">
        <v>8</v>
      </c>
      <c r="F7" s="99"/>
      <c r="G7" s="100"/>
      <c r="H7" s="102"/>
      <c r="I7" s="99"/>
      <c r="J7" s="103"/>
      <c r="K7" s="104"/>
    </row>
    <row r="8" spans="1:11" ht="16" x14ac:dyDescent="0.35">
      <c r="A8" s="98"/>
      <c r="B8" s="99"/>
      <c r="C8" s="100"/>
      <c r="D8" s="99"/>
      <c r="E8" s="101" t="s">
        <v>9</v>
      </c>
      <c r="F8" s="99"/>
      <c r="G8" s="100"/>
      <c r="H8" s="102"/>
      <c r="I8" s="99"/>
      <c r="J8" s="103"/>
      <c r="K8" s="104"/>
    </row>
    <row r="9" spans="1:11" ht="16" x14ac:dyDescent="0.35">
      <c r="A9" s="69" t="s">
        <v>24</v>
      </c>
      <c r="B9" s="70"/>
      <c r="C9" s="71"/>
      <c r="D9" s="70"/>
      <c r="E9" s="24" t="s">
        <v>25</v>
      </c>
      <c r="F9" s="70"/>
      <c r="G9" s="71"/>
      <c r="H9" s="73"/>
      <c r="I9" s="70"/>
      <c r="J9" s="74"/>
      <c r="K9" s="75"/>
    </row>
    <row r="10" spans="1:11" ht="16" x14ac:dyDescent="0.35">
      <c r="A10" s="105"/>
      <c r="B10" s="77"/>
      <c r="C10" s="78"/>
      <c r="D10" s="77"/>
      <c r="E10" s="79" t="s">
        <v>12</v>
      </c>
      <c r="F10" s="77"/>
      <c r="G10" s="78"/>
      <c r="H10" s="80"/>
      <c r="I10" s="77"/>
      <c r="J10" s="81"/>
      <c r="K10" s="82"/>
    </row>
    <row r="11" spans="1:11" ht="16" x14ac:dyDescent="0.35">
      <c r="A11" s="105"/>
      <c r="B11" s="106"/>
      <c r="C11" s="78"/>
      <c r="D11" s="106"/>
      <c r="E11" s="79" t="s">
        <v>13</v>
      </c>
      <c r="F11" s="106"/>
      <c r="G11" s="78"/>
      <c r="H11" s="80"/>
      <c r="I11" s="106"/>
      <c r="J11" s="81"/>
      <c r="K11" s="107"/>
    </row>
    <row r="12" spans="1:11" ht="16" x14ac:dyDescent="0.35">
      <c r="A12" s="108"/>
      <c r="B12" s="84"/>
      <c r="C12" s="85"/>
      <c r="D12" s="84"/>
      <c r="E12" s="86" t="s">
        <v>14</v>
      </c>
      <c r="F12" s="84"/>
      <c r="G12" s="85"/>
      <c r="H12" s="87"/>
      <c r="I12" s="84"/>
      <c r="J12" s="88"/>
      <c r="K12" s="89"/>
    </row>
    <row r="13" spans="1:11" x14ac:dyDescent="0.35">
      <c r="A13" s="109"/>
      <c r="B13" s="110"/>
      <c r="C13" s="70"/>
      <c r="D13" s="70"/>
      <c r="E13" s="70"/>
      <c r="F13" s="70"/>
      <c r="G13" s="70"/>
      <c r="H13" s="70"/>
      <c r="I13" s="111"/>
      <c r="J13" s="112"/>
      <c r="K13" s="111"/>
    </row>
    <row r="14" spans="1:11" ht="23.5" x14ac:dyDescent="0.55000000000000004">
      <c r="A14" s="254" t="s">
        <v>63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</row>
    <row r="15" spans="1:11" ht="21" x14ac:dyDescent="0.5">
      <c r="A15" s="113"/>
      <c r="B15" s="114"/>
      <c r="C15" s="115"/>
      <c r="D15" s="116"/>
      <c r="E15" s="117"/>
      <c r="F15" s="116"/>
      <c r="G15" s="113"/>
      <c r="H15" s="113"/>
      <c r="I15" s="118"/>
      <c r="J15" s="119"/>
      <c r="K15" s="120"/>
    </row>
    <row r="16" spans="1:11" ht="23.5" x14ac:dyDescent="0.55000000000000004">
      <c r="A16" s="255" t="s">
        <v>99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</row>
    <row r="17" spans="1:13" ht="15.75" customHeight="1" x14ac:dyDescent="0.35">
      <c r="A17" s="256" t="s">
        <v>95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8"/>
      <c r="L17" s="167"/>
      <c r="M17" s="167"/>
    </row>
    <row r="18" spans="1:13" x14ac:dyDescent="0.35">
      <c r="A18" s="129"/>
      <c r="B18" s="130"/>
      <c r="C18" s="130"/>
      <c r="D18" s="130"/>
      <c r="E18" s="130"/>
      <c r="F18" s="130"/>
      <c r="G18" s="130"/>
      <c r="H18" s="130"/>
      <c r="I18" s="131"/>
      <c r="J18" s="132"/>
      <c r="K18" s="133"/>
    </row>
    <row r="19" spans="1:13" ht="21" x14ac:dyDescent="0.35">
      <c r="A19" s="134"/>
      <c r="B19" s="135" t="s">
        <v>64</v>
      </c>
      <c r="C19" s="136"/>
      <c r="D19" s="137"/>
      <c r="E19" s="138"/>
      <c r="F19" s="137"/>
      <c r="G19" s="139"/>
      <c r="H19" s="139"/>
      <c r="I19" s="139"/>
      <c r="J19" s="140"/>
      <c r="K19" s="141"/>
    </row>
    <row r="20" spans="1:13" x14ac:dyDescent="0.35">
      <c r="A20" s="142"/>
      <c r="B20" s="143"/>
      <c r="C20" s="143"/>
      <c r="D20" s="144"/>
      <c r="E20" s="144"/>
      <c r="F20" s="144"/>
      <c r="G20" s="145"/>
      <c r="H20" s="145"/>
      <c r="I20" s="146"/>
      <c r="J20" s="147"/>
      <c r="K20" s="148"/>
    </row>
    <row r="21" spans="1:13" ht="16" x14ac:dyDescent="0.35">
      <c r="A21" s="149"/>
      <c r="B21" s="150"/>
      <c r="C21" s="150" t="s">
        <v>26</v>
      </c>
      <c r="D21" s="151"/>
      <c r="E21" s="151"/>
      <c r="F21" s="151"/>
      <c r="G21" s="145"/>
      <c r="H21" s="145"/>
      <c r="I21" s="146"/>
      <c r="J21" s="152"/>
      <c r="K21" s="153"/>
    </row>
    <row r="22" spans="1:13" ht="16" x14ac:dyDescent="0.35">
      <c r="A22" s="154"/>
      <c r="B22" s="158" t="s">
        <v>15</v>
      </c>
      <c r="C22" s="159">
        <v>1</v>
      </c>
      <c r="D22" s="160" t="s">
        <v>93</v>
      </c>
      <c r="E22" s="155"/>
      <c r="F22" s="155"/>
      <c r="G22" s="155"/>
      <c r="H22" s="155"/>
      <c r="I22" s="156"/>
      <c r="J22" s="152">
        <f>SUMIF(Zone_1!$A$19:$A$1995, $C$22, Zone_1!$M$19:$M$2995)</f>
        <v>0</v>
      </c>
      <c r="K22" s="157"/>
    </row>
    <row r="23" spans="1:13" ht="16" x14ac:dyDescent="0.35">
      <c r="A23" s="154"/>
      <c r="B23" s="158" t="s">
        <v>15</v>
      </c>
      <c r="C23" s="159">
        <v>2</v>
      </c>
      <c r="D23" s="160" t="s">
        <v>92</v>
      </c>
      <c r="E23" s="155"/>
      <c r="F23" s="155"/>
      <c r="G23" s="155"/>
      <c r="H23" s="155"/>
      <c r="I23" s="156"/>
      <c r="J23" s="152">
        <f>SUMIF(Zone_1!$A$19:$A$1995, $C$23, Zone_1!$M$19:$M$2995)</f>
        <v>0</v>
      </c>
      <c r="K23" s="157"/>
    </row>
    <row r="24" spans="1:13" ht="16" x14ac:dyDescent="0.35">
      <c r="A24" s="154"/>
      <c r="B24" s="158"/>
      <c r="C24" s="159"/>
      <c r="D24" s="160"/>
      <c r="E24" s="155"/>
      <c r="F24" s="155"/>
      <c r="H24" s="161"/>
      <c r="I24" s="162" t="s">
        <v>104</v>
      </c>
      <c r="J24" s="163">
        <f>SUM(J22:J23)</f>
        <v>0</v>
      </c>
      <c r="K24" s="157"/>
    </row>
    <row r="25" spans="1:13" ht="16" x14ac:dyDescent="0.35">
      <c r="A25" s="154"/>
      <c r="B25" s="158"/>
      <c r="C25" s="159"/>
      <c r="D25" s="160"/>
      <c r="E25" s="155"/>
      <c r="F25" s="155"/>
      <c r="G25" s="162"/>
      <c r="H25" s="161"/>
      <c r="I25" s="164"/>
      <c r="J25" s="163"/>
      <c r="K25" s="157"/>
    </row>
    <row r="26" spans="1:13" ht="16" x14ac:dyDescent="0.35">
      <c r="A26" s="154"/>
      <c r="B26" s="150"/>
      <c r="C26" s="150" t="s">
        <v>29</v>
      </c>
      <c r="D26" s="151"/>
      <c r="E26" s="151"/>
      <c r="F26" s="151"/>
      <c r="G26" s="155"/>
      <c r="H26" s="155"/>
      <c r="I26" s="156"/>
      <c r="J26" s="152"/>
      <c r="K26" s="157"/>
    </row>
    <row r="27" spans="1:13" ht="16" x14ac:dyDescent="0.35">
      <c r="A27" s="154"/>
      <c r="B27" s="158" t="s">
        <v>15</v>
      </c>
      <c r="C27" s="159">
        <v>1</v>
      </c>
      <c r="D27" s="160" t="s">
        <v>94</v>
      </c>
      <c r="E27" s="155"/>
      <c r="F27" s="155"/>
      <c r="G27" s="155"/>
      <c r="H27" s="155"/>
      <c r="I27" s="156"/>
      <c r="J27" s="152">
        <f>SUMIF(Zone_2!$A$19:$A$1744, $C$27, Zone_2!$M$19:$M$2744)</f>
        <v>0</v>
      </c>
      <c r="K27" s="157"/>
    </row>
    <row r="28" spans="1:13" ht="16" x14ac:dyDescent="0.35">
      <c r="A28" s="154"/>
      <c r="B28" s="158" t="s">
        <v>15</v>
      </c>
      <c r="C28" s="159">
        <v>2</v>
      </c>
      <c r="D28" s="160" t="s">
        <v>92</v>
      </c>
      <c r="E28" s="155"/>
      <c r="F28" s="155"/>
      <c r="G28" s="155"/>
      <c r="H28" s="155"/>
      <c r="I28" s="156"/>
      <c r="J28" s="152">
        <f>SUMIF(Zone_2!$A$19:$A$1744, $C$28, Zone_2!$M$19:$M$2744)</f>
        <v>0</v>
      </c>
      <c r="K28" s="157"/>
    </row>
    <row r="29" spans="1:13" ht="16" x14ac:dyDescent="0.35">
      <c r="A29" s="154"/>
      <c r="B29" s="158"/>
      <c r="C29" s="159"/>
      <c r="D29" s="160"/>
      <c r="E29" s="155"/>
      <c r="F29" s="155"/>
      <c r="G29" s="155"/>
      <c r="H29" s="155"/>
      <c r="I29" s="162" t="s">
        <v>104</v>
      </c>
      <c r="J29" s="163">
        <f>SUM(J27:J28)</f>
        <v>0</v>
      </c>
      <c r="K29" s="157"/>
    </row>
    <row r="30" spans="1:13" ht="16" x14ac:dyDescent="0.35">
      <c r="A30" s="154"/>
      <c r="B30" s="158"/>
      <c r="C30" s="159"/>
      <c r="D30" s="160"/>
      <c r="E30" s="155"/>
      <c r="F30" s="155"/>
      <c r="H30" s="161"/>
      <c r="I30" s="164"/>
      <c r="J30" s="163"/>
      <c r="K30" s="157"/>
    </row>
    <row r="31" spans="1:13" ht="16" x14ac:dyDescent="0.35">
      <c r="A31" s="154"/>
      <c r="B31" s="150"/>
      <c r="C31" s="150" t="s">
        <v>27</v>
      </c>
      <c r="D31" s="151"/>
      <c r="E31" s="151"/>
      <c r="F31" s="155"/>
      <c r="G31" s="155"/>
      <c r="H31" s="155"/>
      <c r="I31" s="156"/>
      <c r="J31" s="152"/>
      <c r="K31" s="157"/>
    </row>
    <row r="32" spans="1:13" ht="16" x14ac:dyDescent="0.35">
      <c r="A32" s="154"/>
      <c r="B32" s="158" t="s">
        <v>15</v>
      </c>
      <c r="C32" s="159">
        <v>1</v>
      </c>
      <c r="D32" s="160" t="s">
        <v>93</v>
      </c>
      <c r="E32" s="155"/>
      <c r="F32" s="155"/>
      <c r="G32" s="155"/>
      <c r="H32" s="155"/>
      <c r="I32" s="156"/>
      <c r="J32" s="152">
        <f>SUMIF(Zone_3!$A$18:$A$1989, $C$32, Zone_3!$M$18:$M$2989)</f>
        <v>0</v>
      </c>
      <c r="K32" s="157"/>
    </row>
    <row r="33" spans="1:11" ht="16" x14ac:dyDescent="0.35">
      <c r="A33" s="154"/>
      <c r="B33" s="158" t="s">
        <v>15</v>
      </c>
      <c r="C33" s="159">
        <v>2</v>
      </c>
      <c r="D33" s="160" t="s">
        <v>92</v>
      </c>
      <c r="E33" s="155"/>
      <c r="F33" s="155"/>
      <c r="G33" s="155"/>
      <c r="H33" s="155"/>
      <c r="I33" s="156"/>
      <c r="J33" s="152">
        <f>SUMIF(Zone_3!$A$18:$A$1989, $C$33, Zone_3!$M$18:$M$2989)</f>
        <v>0</v>
      </c>
      <c r="K33" s="157"/>
    </row>
    <row r="34" spans="1:11" ht="16" x14ac:dyDescent="0.35">
      <c r="A34" s="154"/>
      <c r="B34" s="158"/>
      <c r="C34" s="159"/>
      <c r="D34" s="160"/>
      <c r="E34" s="155"/>
      <c r="F34" s="155"/>
      <c r="G34" s="155"/>
      <c r="H34" s="155"/>
      <c r="I34" s="162" t="s">
        <v>104</v>
      </c>
      <c r="J34" s="163">
        <f>SUM(J32:J33)</f>
        <v>0</v>
      </c>
      <c r="K34" s="157"/>
    </row>
    <row r="35" spans="1:11" ht="16" x14ac:dyDescent="0.35">
      <c r="A35" s="154"/>
      <c r="B35" s="158"/>
      <c r="C35" s="159"/>
      <c r="D35" s="160"/>
      <c r="E35" s="155"/>
      <c r="F35" s="155"/>
      <c r="G35" s="155"/>
      <c r="H35" s="155"/>
      <c r="I35" s="156"/>
      <c r="J35" s="152"/>
      <c r="K35" s="157"/>
    </row>
    <row r="36" spans="1:11" ht="16" x14ac:dyDescent="0.35">
      <c r="A36" s="154"/>
      <c r="B36" s="150"/>
      <c r="C36" s="150" t="s">
        <v>28</v>
      </c>
      <c r="D36" s="160"/>
      <c r="E36" s="155"/>
      <c r="F36" s="155"/>
      <c r="G36" s="155"/>
      <c r="H36" s="155"/>
      <c r="I36" s="156"/>
      <c r="J36" s="152"/>
      <c r="K36" s="157"/>
    </row>
    <row r="37" spans="1:11" ht="16" x14ac:dyDescent="0.35">
      <c r="A37" s="154"/>
      <c r="B37" s="158" t="s">
        <v>15</v>
      </c>
      <c r="C37" s="159">
        <v>1</v>
      </c>
      <c r="D37" s="160" t="s">
        <v>94</v>
      </c>
      <c r="E37" s="155"/>
      <c r="F37" s="155"/>
      <c r="G37" s="155"/>
      <c r="H37" s="155"/>
      <c r="I37" s="156"/>
      <c r="J37" s="152">
        <f>SUMIF(Zone_4!$A$18:$A$2020, $C$37, Zone_4!$M$18:$M$2992)</f>
        <v>0</v>
      </c>
      <c r="K37" s="157"/>
    </row>
    <row r="38" spans="1:11" ht="16" x14ac:dyDescent="0.35">
      <c r="A38" s="154"/>
      <c r="B38" s="277" t="s">
        <v>15</v>
      </c>
      <c r="C38" s="278">
        <v>2</v>
      </c>
      <c r="D38" s="279" t="s">
        <v>92</v>
      </c>
      <c r="E38" s="155"/>
      <c r="F38" s="155"/>
      <c r="G38" s="155"/>
      <c r="H38" s="155"/>
      <c r="I38" s="156"/>
      <c r="J38" s="152">
        <f>SUMIF(Zone_4!$A$18:$A$2020, $C$38, Zone_4!$M$18:$M$2992)</f>
        <v>0</v>
      </c>
      <c r="K38" s="157"/>
    </row>
    <row r="39" spans="1:11" ht="16" x14ac:dyDescent="0.35">
      <c r="A39" s="154"/>
      <c r="B39" s="158"/>
      <c r="C39" s="159"/>
      <c r="D39" s="160"/>
      <c r="E39" s="155"/>
      <c r="F39" s="155"/>
      <c r="G39" s="155"/>
      <c r="H39" s="155"/>
      <c r="I39" s="162" t="s">
        <v>104</v>
      </c>
      <c r="J39" s="163">
        <f>SUM(J37:J38)</f>
        <v>0</v>
      </c>
      <c r="K39" s="157"/>
    </row>
    <row r="40" spans="1:11" ht="16" x14ac:dyDescent="0.35">
      <c r="A40" s="149"/>
      <c r="B40" s="161"/>
      <c r="C40" s="165"/>
      <c r="D40" s="165"/>
      <c r="E40" s="166"/>
      <c r="F40" s="166"/>
      <c r="G40" s="162"/>
      <c r="H40" s="161"/>
      <c r="I40" s="164"/>
      <c r="J40" s="163"/>
      <c r="K40" s="153"/>
    </row>
    <row r="41" spans="1:11" ht="16" x14ac:dyDescent="0.4">
      <c r="A41" s="262"/>
      <c r="B41" s="263" t="s">
        <v>103</v>
      </c>
      <c r="C41" s="263"/>
      <c r="D41" s="263"/>
      <c r="E41" s="263"/>
      <c r="F41" s="263"/>
      <c r="G41" s="263"/>
      <c r="H41" s="263"/>
      <c r="I41" s="263"/>
      <c r="J41" s="264">
        <f>J24+J29+J34+J39</f>
        <v>0</v>
      </c>
      <c r="K41" s="264"/>
    </row>
    <row r="42" spans="1:11" ht="16" x14ac:dyDescent="0.4">
      <c r="A42" s="259"/>
      <c r="B42" s="259"/>
      <c r="C42" s="259"/>
      <c r="D42" s="259"/>
      <c r="E42" s="259"/>
      <c r="F42" s="259"/>
      <c r="G42" s="259"/>
      <c r="H42" s="259"/>
      <c r="I42" s="261" t="s">
        <v>105</v>
      </c>
      <c r="J42" s="260">
        <f>J41*0.2</f>
        <v>0</v>
      </c>
      <c r="K42" s="260"/>
    </row>
    <row r="43" spans="1:11" ht="16" x14ac:dyDescent="0.4">
      <c r="A43" s="259"/>
      <c r="B43" s="259"/>
      <c r="C43" s="259"/>
      <c r="D43" s="259"/>
      <c r="E43" s="259"/>
      <c r="F43" s="259"/>
      <c r="G43" s="259"/>
      <c r="H43" s="259"/>
      <c r="I43" s="261" t="s">
        <v>106</v>
      </c>
      <c r="J43" s="260">
        <f>J41+J42</f>
        <v>0</v>
      </c>
      <c r="K43" s="260"/>
    </row>
  </sheetData>
  <mergeCells count="4">
    <mergeCell ref="B41:I41"/>
    <mergeCell ref="A14:K14"/>
    <mergeCell ref="A16:K16"/>
    <mergeCell ref="A17:K17"/>
  </mergeCells>
  <pageMargins left="0.70000000000000007" right="0.70000000000000007" top="0.75" bottom="0.75" header="0.30000000000000004" footer="0.30000000000000004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Zone_1</vt:lpstr>
      <vt:lpstr>Zone_2</vt:lpstr>
      <vt:lpstr>Zone_3</vt:lpstr>
      <vt:lpstr>Zone_4</vt:lpstr>
      <vt:lpstr>RECAP_CE</vt:lpstr>
      <vt:lpstr>RECAP_CE!Zone_d_impression</vt:lpstr>
      <vt:lpstr>Zone_3!Zone_d_impression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2BDM - Catherine HABERSTOCK</dc:creator>
  <cp:lastModifiedBy>Stampouloglou Konstantina</cp:lastModifiedBy>
  <cp:lastPrinted>2025-04-22T08:12:00Z</cp:lastPrinted>
  <dcterms:created xsi:type="dcterms:W3CDTF">2024-07-08T08:33:32Z</dcterms:created>
  <dcterms:modified xsi:type="dcterms:W3CDTF">2026-03-10T15:24:36Z</dcterms:modified>
</cp:coreProperties>
</file>